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firstSheet="2" activeTab="2"/>
  </bookViews>
  <sheets>
    <sheet name="Planilha1" sheetId="1" state="hidden" r:id="rId1"/>
    <sheet name="TAPA BURACO" sheetId="2" state="hidden" r:id="rId2"/>
    <sheet name="PMLF - TAPA BURACO" sheetId="5" r:id="rId3"/>
    <sheet name="Planilha2" sheetId="4" state="hidden" r:id="rId4"/>
    <sheet name="CRONOGRAMA FF" sheetId="3" r:id="rId5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3" i="5"/>
  <c r="H13" s="1"/>
  <c r="F12"/>
  <c r="G12" s="1"/>
  <c r="H12" s="1"/>
  <c r="F14"/>
  <c r="G14" s="1"/>
  <c r="F15"/>
  <c r="G15" s="1"/>
  <c r="H15" s="1"/>
  <c r="F11"/>
  <c r="D12"/>
  <c r="D13"/>
  <c r="D14"/>
  <c r="D15"/>
  <c r="D11"/>
  <c r="B12"/>
  <c r="B13"/>
  <c r="B14"/>
  <c r="B15"/>
  <c r="B11"/>
  <c r="C12"/>
  <c r="C13"/>
  <c r="C14"/>
  <c r="C15"/>
  <c r="C11"/>
  <c r="E14"/>
  <c r="H14" l="1"/>
  <c r="G11"/>
  <c r="H11" s="1"/>
  <c r="H16" l="1"/>
  <c r="E8" i="3" s="1"/>
  <c r="E4" i="2"/>
  <c r="E6"/>
  <c r="H8" l="1"/>
  <c r="M7" i="3" l="1"/>
  <c r="L7"/>
  <c r="H7"/>
  <c r="Q8"/>
  <c r="O7"/>
  <c r="K7"/>
  <c r="N7"/>
  <c r="P7"/>
  <c r="G7"/>
  <c r="J7"/>
  <c r="F7"/>
  <c r="I7"/>
  <c r="R8" l="1"/>
  <c r="Q7"/>
  <c r="R7" s="1"/>
</calcChain>
</file>

<file path=xl/sharedStrings.xml><?xml version="1.0" encoding="utf-8"?>
<sst xmlns="http://schemas.openxmlformats.org/spreadsheetml/2006/main" count="143" uniqueCount="85">
  <si>
    <t>PREFEITURA MUNICIPAL DE LEANDRO FERREIRA</t>
  </si>
  <si>
    <t>PLANILHA ORÇAMENTÁRIA DE CUSTOS</t>
  </si>
  <si>
    <t xml:space="preserve">PREFEITURA: PREFEITURA MUNICIPAL DE LEANDRO FERREIRA </t>
  </si>
  <si>
    <t>FOLHA Nº: 1</t>
  </si>
  <si>
    <t>OBRA: Recuperação de vias publicas no Municipio de Leandro Ferreira com aplicação de concreto betuminoso</t>
  </si>
  <si>
    <t>DATA: 14/07/2017</t>
  </si>
  <si>
    <t>LOCAL:  Área Urbana do Município de Leandro Ferreira</t>
  </si>
  <si>
    <t xml:space="preserve">FORMA DE EXECUÇÃO: </t>
  </si>
  <si>
    <t>REGIÃO/MÊS DE REFERÊNCIA: Região Central - Março de 2017</t>
  </si>
  <si>
    <t>(    )</t>
  </si>
  <si>
    <t>DIRETA</t>
  </si>
  <si>
    <t>(  x  )</t>
  </si>
  <si>
    <t>INDIRETA</t>
  </si>
  <si>
    <t>PRAZO DE EXECUÇÃO: 6 meses</t>
  </si>
  <si>
    <t>LDI</t>
  </si>
  <si>
    <t>ITEM</t>
  </si>
  <si>
    <t>CÓDIGO</t>
  </si>
  <si>
    <t>DESCRIÇÃO</t>
  </si>
  <si>
    <t>UNID.</t>
  </si>
  <si>
    <t>QUANT.</t>
  </si>
  <si>
    <t>PREÇO UNITÁRIO S/ LDI</t>
  </si>
  <si>
    <t>PREÇO UNITÁRIO C/ LDI</t>
  </si>
  <si>
    <t>PREÇO TOTAL</t>
  </si>
  <si>
    <t>OBR-001</t>
  </si>
  <si>
    <t>Obras Viárias</t>
  </si>
  <si>
    <t>1.1</t>
  </si>
  <si>
    <t>DEM-PAV-005</t>
  </si>
  <si>
    <t>Demolição de pavimentação asfáltica danificada, exclusive transporte do material retirado a ser substituído.</t>
  </si>
  <si>
    <t>m²</t>
  </si>
  <si>
    <t>1.2</t>
  </si>
  <si>
    <t>OBR-VIA-165</t>
  </si>
  <si>
    <t>Execução de pintura de ligação com material betuminoso, incluindo fornecimento e transporte do material betuminoso dentro do canteiro de obras, exclusive transporte do material betuminoso até a usina</t>
  </si>
  <si>
    <t>1.3</t>
  </si>
  <si>
    <t>OBR-VIA-185</t>
  </si>
  <si>
    <t>Execução de concreto betuminoso usinado a quente (cbuq) com material betuminoso, incluindo fornecimento dos agregados e transporte do material betuminoso dentro do canteiro de obras, exclusive transporte do material betuminoso e agregados até a usina</t>
  </si>
  <si>
    <t>t</t>
  </si>
  <si>
    <t>1.4</t>
  </si>
  <si>
    <t>OBR-VIA-400</t>
  </si>
  <si>
    <t>Transporte de pmf/cbuq para conservação dmt 30 a 50 km</t>
  </si>
  <si>
    <t>m³ x Km</t>
  </si>
  <si>
    <t>4.2</t>
  </si>
  <si>
    <t>URB-RAM-005</t>
  </si>
  <si>
    <t>Rampa para acesso de deficiente, em concreto simples fck = 25 mpa, desempenada, com pintura indicativa, 02 demãos</t>
  </si>
  <si>
    <t>m</t>
  </si>
  <si>
    <t>Total do Item</t>
  </si>
  <si>
    <t>TOTAL GERAL DA OBRA</t>
  </si>
  <si>
    <t>Flávio L. Greco S.</t>
  </si>
  <si>
    <t>Engenheiro Civil</t>
  </si>
  <si>
    <t>CREA-MG 64.880/D</t>
  </si>
  <si>
    <t>desconto 16%</t>
  </si>
  <si>
    <t>REGIÃO/MÊS DE REFERÊNCIA: Região Central - abril/2019</t>
  </si>
  <si>
    <t>BDI</t>
  </si>
  <si>
    <t>PRAZO DE EXECUÇÃO: 12 meses</t>
  </si>
  <si>
    <t>Demolição de revestimento asfáltico com equipamento pneumático ou manual, inclusive afastamento</t>
  </si>
  <si>
    <t>ED-48492 / DEM-PIS-070</t>
  </si>
  <si>
    <t>Transporte de concreto betuminoso usinado a quente. Distância média de transporte de 40,10 a 50,00 km (volume compactado)</t>
  </si>
  <si>
    <t>RO-14037</t>
  </si>
  <si>
    <t>m³</t>
  </si>
  <si>
    <t>Linhas de resina acrílica de 0,6mm de espessura e largura = 0,10m (execução, incluindo pré-marcação, fornecimento e transporte de todos os materiais)</t>
  </si>
  <si>
    <t xml:space="preserve">RO-41237  / OBR-VIA-245
</t>
  </si>
  <si>
    <t>CRONOGRAMA FÍSICO-FINANCEIRO - LICITADA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</si>
  <si>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</si>
  <si>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</si>
  <si>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</si>
  <si>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</si>
  <si>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</si>
  <si>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</si>
  <si>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</si>
  <si>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</si>
  <si>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</si>
  <si>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</si>
  <si>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</si>
  <si>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</si>
  <si>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</si>
  <si>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</si>
  <si>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</si>
  <si>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FINAL</t>
  </si>
  <si>
    <t>Físico %</t>
  </si>
  <si>
    <t>Financeiro</t>
  </si>
  <si>
    <t>Pintura de ligação (execução e fornecimento do material Betuminoso, exclusive transporte do material betuminoso)</t>
  </si>
  <si>
    <t xml:space="preserve">RO-51229 OBR-VIA-165 </t>
  </si>
  <si>
    <t>Construção de pavimento com aplicação de concreto Betuminoso usinado a quente (cbuq), camada de rolamento (faixa c), com espessura mínima de 3,0 cm</t>
  </si>
  <si>
    <t>1.5</t>
  </si>
  <si>
    <t>DATA: 18/09/2019</t>
  </si>
  <si>
    <t>Recuperação de vias publicas no Municipio de Leandro Ferreira com aplicação de concreto betuminoso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</si>
</sst>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#,##0.00_ ;[Red]\-#,##0.00\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12"/>
      <name val="Arial"/>
      <family val="2"/>
    </font>
    <font>
      <b/>
      <sz val="22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2" fontId="6" fillId="0" borderId="6" xfId="3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0" fontId="4" fillId="0" borderId="0" xfId="0" applyFont="1" applyBorder="1"/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left"/>
    </xf>
    <xf numFmtId="0" fontId="0" fillId="0" borderId="0" xfId="0" applyFill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wrapText="1"/>
    </xf>
    <xf numFmtId="2" fontId="6" fillId="0" borderId="11" xfId="3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right"/>
    </xf>
    <xf numFmtId="2" fontId="10" fillId="0" borderId="13" xfId="3" applyNumberFormat="1" applyFont="1" applyFill="1" applyBorder="1" applyAlignment="1">
      <alignment horizontal="center" vertical="center" wrapText="1"/>
    </xf>
    <xf numFmtId="43" fontId="6" fillId="0" borderId="14" xfId="3" applyFont="1" applyBorder="1" applyAlignment="1">
      <alignment horizontal="center" vertical="center" wrapText="1"/>
    </xf>
    <xf numFmtId="43" fontId="7" fillId="0" borderId="15" xfId="3" applyFont="1" applyFill="1" applyBorder="1" applyAlignment="1">
      <alignment horizontal="center" vertical="center" wrapText="1"/>
    </xf>
    <xf numFmtId="43" fontId="7" fillId="0" borderId="16" xfId="3" applyFont="1" applyBorder="1" applyAlignment="1">
      <alignment horizontal="center" vertical="center" wrapText="1"/>
    </xf>
    <xf numFmtId="43" fontId="6" fillId="0" borderId="6" xfId="3" applyFont="1" applyBorder="1" applyAlignment="1">
      <alignment horizontal="center" vertical="center" wrapText="1"/>
    </xf>
    <xf numFmtId="43" fontId="6" fillId="0" borderId="11" xfId="3" applyFont="1" applyFill="1" applyBorder="1" applyAlignment="1">
      <alignment horizontal="center" vertical="center" wrapText="1"/>
    </xf>
    <xf numFmtId="43" fontId="10" fillId="0" borderId="13" xfId="3" applyFont="1" applyFill="1" applyBorder="1" applyAlignment="1">
      <alignment horizontal="center" vertical="center" wrapText="1"/>
    </xf>
    <xf numFmtId="10" fontId="3" fillId="0" borderId="38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justify" vertical="top" wrapText="1"/>
    </xf>
    <xf numFmtId="4" fontId="0" fillId="3" borderId="0" xfId="0" applyNumberFormat="1" applyFill="1"/>
    <xf numFmtId="0" fontId="0" fillId="3" borderId="0" xfId="0" applyFill="1"/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2" fontId="6" fillId="0" borderId="6" xfId="3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/>
    <xf numFmtId="0" fontId="4" fillId="0" borderId="0" xfId="0" applyFont="1" applyBorder="1"/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/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 applyProtection="1">
      <alignment horizontal="left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3" fontId="6" fillId="0" borderId="14" xfId="3" applyFont="1" applyBorder="1" applyAlignment="1">
      <alignment horizontal="center" vertical="center" wrapText="1"/>
    </xf>
    <xf numFmtId="43" fontId="6" fillId="0" borderId="6" xfId="3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top" wrapText="1"/>
    </xf>
    <xf numFmtId="43" fontId="7" fillId="0" borderId="42" xfId="3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43" fontId="6" fillId="0" borderId="6" xfId="3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43" xfId="0" applyFont="1" applyFill="1" applyBorder="1" applyAlignment="1">
      <alignment vertical="center"/>
    </xf>
    <xf numFmtId="0" fontId="6" fillId="4" borderId="0" xfId="0" applyFont="1" applyFill="1" applyAlignment="1">
      <alignment vertical="center" wrapText="1"/>
    </xf>
    <xf numFmtId="0" fontId="6" fillId="4" borderId="44" xfId="0" applyFont="1" applyFill="1" applyBorder="1" applyAlignment="1">
      <alignment vertical="center"/>
    </xf>
    <xf numFmtId="0" fontId="7" fillId="4" borderId="45" xfId="0" applyFont="1" applyFill="1" applyBorder="1" applyAlignment="1">
      <alignment vertical="center"/>
    </xf>
    <xf numFmtId="0" fontId="7" fillId="4" borderId="46" xfId="0" applyFont="1" applyFill="1" applyBorder="1" applyAlignment="1">
      <alignment vertical="center"/>
    </xf>
    <xf numFmtId="0" fontId="7" fillId="4" borderId="47" xfId="0" applyFont="1" applyFill="1" applyBorder="1" applyAlignment="1">
      <alignment vertical="center"/>
    </xf>
    <xf numFmtId="0" fontId="7" fillId="4" borderId="35" xfId="0" applyFont="1" applyFill="1" applyBorder="1" applyAlignment="1">
      <alignment vertical="center"/>
    </xf>
    <xf numFmtId="0" fontId="7" fillId="4" borderId="32" xfId="0" applyFont="1" applyFill="1" applyBorder="1" applyAlignment="1">
      <alignment vertical="center"/>
    </xf>
    <xf numFmtId="164" fontId="7" fillId="4" borderId="32" xfId="0" applyNumberFormat="1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48" xfId="0" applyFont="1" applyFill="1" applyBorder="1" applyAlignment="1">
      <alignment horizontal="left" vertical="center"/>
    </xf>
    <xf numFmtId="0" fontId="7" fillId="4" borderId="49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7" fillId="4" borderId="50" xfId="0" applyFont="1" applyFill="1" applyBorder="1" applyAlignment="1">
      <alignment vertical="center"/>
    </xf>
    <xf numFmtId="0" fontId="7" fillId="4" borderId="51" xfId="0" applyFont="1" applyFill="1" applyBorder="1" applyAlignment="1">
      <alignment vertical="center"/>
    </xf>
    <xf numFmtId="0" fontId="7" fillId="4" borderId="38" xfId="0" applyFont="1" applyFill="1" applyBorder="1" applyAlignment="1">
      <alignment horizontal="left" vertical="center"/>
    </xf>
    <xf numFmtId="0" fontId="7" fillId="0" borderId="43" xfId="0" applyFont="1" applyBorder="1" applyAlignment="1">
      <alignment horizontal="right" vertical="center" wrapText="1"/>
    </xf>
    <xf numFmtId="0" fontId="6" fillId="4" borderId="28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5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8" xfId="0" applyFont="1" applyFill="1" applyBorder="1" applyAlignment="1">
      <alignment vertical="center"/>
    </xf>
    <xf numFmtId="49" fontId="5" fillId="4" borderId="53" xfId="0" applyNumberFormat="1" applyFont="1" applyFill="1" applyBorder="1" applyAlignment="1">
      <alignment horizontal="center" vertical="center" wrapText="1"/>
    </xf>
    <xf numFmtId="10" fontId="4" fillId="4" borderId="53" xfId="0" applyNumberFormat="1" applyFont="1" applyFill="1" applyBorder="1" applyAlignment="1">
      <alignment vertical="center" wrapText="1"/>
    </xf>
    <xf numFmtId="10" fontId="4" fillId="4" borderId="55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3" fontId="0" fillId="0" borderId="0" xfId="0" applyNumberFormat="1"/>
    <xf numFmtId="0" fontId="6" fillId="5" borderId="6" xfId="0" applyFont="1" applyFill="1" applyBorder="1" applyAlignment="1">
      <alignment horizontal="center" vertical="center" wrapText="1"/>
    </xf>
    <xf numFmtId="49" fontId="5" fillId="4" borderId="58" xfId="0" applyNumberFormat="1" applyFont="1" applyFill="1" applyBorder="1" applyAlignment="1">
      <alignment horizontal="center" vertical="center" wrapText="1"/>
    </xf>
    <xf numFmtId="43" fontId="5" fillId="4" borderId="58" xfId="4" applyFont="1" applyFill="1" applyBorder="1" applyAlignment="1">
      <alignment vertical="center" wrapText="1"/>
    </xf>
    <xf numFmtId="165" fontId="5" fillId="4" borderId="58" xfId="4" applyNumberFormat="1" applyFont="1" applyFill="1" applyBorder="1" applyAlignment="1">
      <alignment vertical="center" wrapText="1"/>
    </xf>
    <xf numFmtId="43" fontId="5" fillId="4" borderId="60" xfId="4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justify" vertical="top" wrapText="1"/>
    </xf>
    <xf numFmtId="49" fontId="5" fillId="4" borderId="17" xfId="0" applyNumberFormat="1" applyFont="1" applyFill="1" applyBorder="1" applyAlignment="1">
      <alignment horizontal="center" vertical="center" wrapText="1"/>
    </xf>
    <xf numFmtId="43" fontId="5" fillId="4" borderId="17" xfId="4" applyFont="1" applyFill="1" applyBorder="1" applyAlignment="1">
      <alignment vertical="center" wrapText="1"/>
    </xf>
    <xf numFmtId="165" fontId="5" fillId="4" borderId="17" xfId="4" applyNumberFormat="1" applyFont="1" applyFill="1" applyBorder="1" applyAlignment="1">
      <alignment vertical="center" wrapText="1"/>
    </xf>
    <xf numFmtId="43" fontId="5" fillId="4" borderId="27" xfId="4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0" fontId="3" fillId="0" borderId="38" xfId="1" applyNumberFormat="1" applyFont="1" applyBorder="1" applyAlignment="1">
      <alignment horizontal="center" vertical="center"/>
    </xf>
    <xf numFmtId="2" fontId="6" fillId="0" borderId="6" xfId="3" applyNumberFormat="1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/>
    </xf>
    <xf numFmtId="2" fontId="6" fillId="0" borderId="34" xfId="3" applyNumberFormat="1" applyFont="1" applyBorder="1" applyAlignment="1">
      <alignment horizontal="center" vertical="center" wrapText="1"/>
    </xf>
    <xf numFmtId="43" fontId="6" fillId="0" borderId="34" xfId="3" applyFont="1" applyBorder="1" applyAlignment="1">
      <alignment horizontal="center" vertical="center" wrapText="1"/>
    </xf>
    <xf numFmtId="43" fontId="6" fillId="0" borderId="36" xfId="3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justify" vertical="top" wrapText="1"/>
    </xf>
    <xf numFmtId="2" fontId="6" fillId="0" borderId="13" xfId="3" applyNumberFormat="1" applyFont="1" applyBorder="1" applyAlignment="1">
      <alignment horizontal="center" vertical="center" wrapText="1"/>
    </xf>
    <xf numFmtId="43" fontId="6" fillId="0" borderId="13" xfId="3" applyFont="1" applyBorder="1" applyAlignment="1">
      <alignment horizontal="center" vertical="center" wrapText="1"/>
    </xf>
    <xf numFmtId="43" fontId="6" fillId="0" borderId="15" xfId="3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4" fontId="8" fillId="0" borderId="44" xfId="0" applyNumberFormat="1" applyFont="1" applyBorder="1" applyAlignment="1">
      <alignment horizontal="center" vertical="center" wrapText="1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9" fillId="0" borderId="43" xfId="0" applyFont="1" applyBorder="1" applyAlignment="1">
      <alignment vertical="center"/>
    </xf>
    <xf numFmtId="0" fontId="9" fillId="0" borderId="44" xfId="0" applyFont="1" applyBorder="1" applyAlignment="1">
      <alignment vertical="center"/>
    </xf>
    <xf numFmtId="0" fontId="0" fillId="0" borderId="43" xfId="0" applyBorder="1"/>
    <xf numFmtId="0" fontId="0" fillId="0" borderId="0" xfId="0" applyBorder="1"/>
    <xf numFmtId="0" fontId="5" fillId="0" borderId="0" xfId="0" applyFont="1" applyBorder="1" applyAlignment="1">
      <alignment horizontal="left"/>
    </xf>
    <xf numFmtId="0" fontId="0" fillId="0" borderId="44" xfId="0" applyBorder="1"/>
    <xf numFmtId="0" fontId="0" fillId="0" borderId="20" xfId="0" applyBorder="1"/>
    <xf numFmtId="0" fontId="5" fillId="0" borderId="18" xfId="0" applyFont="1" applyBorder="1"/>
    <xf numFmtId="0" fontId="0" fillId="0" borderId="18" xfId="0" applyBorder="1"/>
    <xf numFmtId="0" fontId="0" fillId="0" borderId="28" xfId="0" applyBorder="1"/>
    <xf numFmtId="0" fontId="3" fillId="6" borderId="39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22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left" vertical="top"/>
    </xf>
    <xf numFmtId="0" fontId="3" fillId="0" borderId="33" xfId="0" applyFont="1" applyFill="1" applyBorder="1" applyAlignment="1">
      <alignment horizontal="left" vertical="top"/>
    </xf>
    <xf numFmtId="0" fontId="3" fillId="0" borderId="34" xfId="0" applyFont="1" applyFill="1" applyBorder="1" applyAlignment="1">
      <alignment horizontal="left" vertical="center"/>
    </xf>
    <xf numFmtId="0" fontId="3" fillId="0" borderId="35" xfId="0" applyFont="1" applyFill="1" applyBorder="1" applyAlignment="1">
      <alignment horizontal="left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left" vertical="top"/>
    </xf>
    <xf numFmtId="0" fontId="3" fillId="0" borderId="32" xfId="0" applyFont="1" applyBorder="1" applyAlignment="1">
      <alignment horizontal="left" vertical="top"/>
    </xf>
    <xf numFmtId="0" fontId="3" fillId="0" borderId="33" xfId="0" applyFont="1" applyBorder="1" applyAlignment="1">
      <alignment horizontal="left" vertical="top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2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58" xfId="0" applyNumberFormat="1" applyFont="1" applyBorder="1" applyAlignment="1">
      <alignment horizontal="center" vertical="center" wrapText="1"/>
    </xf>
    <xf numFmtId="4" fontId="6" fillId="0" borderId="54" xfId="0" applyNumberFormat="1" applyFont="1" applyBorder="1" applyAlignment="1">
      <alignment horizontal="justify" vertical="top" wrapText="1"/>
    </xf>
    <xf numFmtId="0" fontId="6" fillId="0" borderId="59" xfId="0" applyFont="1" applyBorder="1" applyAlignment="1">
      <alignment horizontal="justify" vertical="top" wrapText="1"/>
    </xf>
  </cellXfs>
  <cellStyles count="5">
    <cellStyle name="Moeda 2" xfId="2"/>
    <cellStyle name="Normal" xfId="0" builtinId="0"/>
    <cellStyle name="Porcentagem" xfId="1" builtinId="5"/>
    <cellStyle name="Separador de milhares" xfId="4" builtinId="3"/>
    <cellStyle name="Vírgul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66675</xdr:rowOff>
    </xdr:from>
    <xdr:to>
      <xdr:col>2</xdr:col>
      <xdr:colOff>304800</xdr:colOff>
      <xdr:row>1</xdr:row>
      <xdr:rowOff>276225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xmlns="" id="{97A9F497-051B-45FD-8F75-771F36A2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1925" y="66675"/>
          <a:ext cx="666750" cy="55245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95250</xdr:rowOff>
    </xdr:from>
    <xdr:to>
      <xdr:col>2</xdr:col>
      <xdr:colOff>647700</xdr:colOff>
      <xdr:row>0</xdr:row>
      <xdr:rowOff>718984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xmlns="" id="{ABC716CC-3572-4D53-9746-1AA52297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0525" y="95250"/>
          <a:ext cx="666750" cy="623734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J7" sqref="J7"/>
    </sheetView>
  </sheetViews>
  <sheetFormatPr defaultRowHeight="15"/>
  <sheetData>
    <row r="1" spans="1:13" ht="15" customHeight="1">
      <c r="A1" s="160" t="s">
        <v>0</v>
      </c>
      <c r="B1" s="161"/>
      <c r="C1" s="161"/>
      <c r="D1" s="161"/>
      <c r="E1" s="161"/>
      <c r="F1" s="161"/>
      <c r="G1" s="161"/>
      <c r="H1" s="162"/>
      <c r="I1" s="2"/>
      <c r="J1" s="2"/>
      <c r="K1" s="2"/>
      <c r="L1" s="2"/>
      <c r="M1" s="2"/>
    </row>
    <row r="2" spans="1:13" ht="15.75" thickBot="1">
      <c r="A2" s="185"/>
      <c r="B2" s="186"/>
      <c r="C2" s="186"/>
      <c r="D2" s="186"/>
      <c r="E2" s="186"/>
      <c r="F2" s="186"/>
      <c r="G2" s="186"/>
      <c r="H2" s="187"/>
      <c r="I2" s="2"/>
      <c r="J2" s="2"/>
      <c r="K2" s="2"/>
      <c r="L2" s="2"/>
      <c r="M2" s="2"/>
    </row>
    <row r="3" spans="1:13" ht="15.75" thickBot="1">
      <c r="A3" s="188" t="s">
        <v>1</v>
      </c>
      <c r="B3" s="189"/>
      <c r="C3" s="189"/>
      <c r="D3" s="189"/>
      <c r="E3" s="189"/>
      <c r="F3" s="189"/>
      <c r="G3" s="189"/>
      <c r="H3" s="190"/>
      <c r="I3" s="2"/>
      <c r="J3" s="2"/>
      <c r="K3" s="2"/>
      <c r="L3" s="2"/>
      <c r="M3" s="2"/>
    </row>
    <row r="4" spans="1:13" ht="15.75" thickBot="1">
      <c r="A4" s="3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</row>
    <row r="5" spans="1:13">
      <c r="A5" s="191" t="s">
        <v>2</v>
      </c>
      <c r="B5" s="192"/>
      <c r="C5" s="192"/>
      <c r="D5" s="192"/>
      <c r="E5" s="193"/>
      <c r="F5" s="194" t="s">
        <v>3</v>
      </c>
      <c r="G5" s="195"/>
      <c r="H5" s="196"/>
      <c r="I5" s="2"/>
      <c r="J5" s="2"/>
      <c r="K5" s="2"/>
      <c r="L5" s="2"/>
      <c r="M5" s="2"/>
    </row>
    <row r="6" spans="1:13">
      <c r="A6" s="165" t="s">
        <v>4</v>
      </c>
      <c r="B6" s="166"/>
      <c r="C6" s="166"/>
      <c r="D6" s="166"/>
      <c r="E6" s="167"/>
      <c r="F6" s="168" t="s">
        <v>5</v>
      </c>
      <c r="G6" s="169"/>
      <c r="H6" s="170"/>
      <c r="I6" s="2"/>
      <c r="J6" s="2"/>
      <c r="K6" s="2"/>
      <c r="L6" s="2"/>
      <c r="M6" s="2"/>
    </row>
    <row r="7" spans="1:13">
      <c r="A7" s="171" t="s">
        <v>6</v>
      </c>
      <c r="B7" s="172"/>
      <c r="C7" s="172"/>
      <c r="D7" s="173"/>
      <c r="E7" s="174" t="s">
        <v>7</v>
      </c>
      <c r="F7" s="175"/>
      <c r="G7" s="175"/>
      <c r="H7" s="176"/>
      <c r="I7" s="2"/>
      <c r="J7" s="2"/>
      <c r="K7" s="2"/>
      <c r="L7" s="2"/>
      <c r="M7" s="2"/>
    </row>
    <row r="8" spans="1:13">
      <c r="A8" s="171" t="s">
        <v>8</v>
      </c>
      <c r="B8" s="172"/>
      <c r="C8" s="172"/>
      <c r="D8" s="173"/>
      <c r="E8" s="178" t="s">
        <v>9</v>
      </c>
      <c r="F8" s="180" t="s">
        <v>10</v>
      </c>
      <c r="G8" s="4" t="s">
        <v>11</v>
      </c>
      <c r="H8" s="5" t="s">
        <v>12</v>
      </c>
      <c r="I8" s="2"/>
      <c r="J8" s="2"/>
      <c r="K8" s="2"/>
      <c r="L8" s="2"/>
      <c r="M8" s="2"/>
    </row>
    <row r="9" spans="1:13" ht="15.75" customHeight="1" thickBot="1">
      <c r="A9" s="182" t="s">
        <v>13</v>
      </c>
      <c r="B9" s="183"/>
      <c r="C9" s="183"/>
      <c r="D9" s="184"/>
      <c r="E9" s="179"/>
      <c r="F9" s="181"/>
      <c r="G9" s="6" t="s">
        <v>14</v>
      </c>
      <c r="H9" s="45">
        <v>0.2616</v>
      </c>
      <c r="I9" s="2"/>
      <c r="J9" s="2"/>
      <c r="K9" s="2"/>
      <c r="L9" s="2"/>
      <c r="M9" s="2"/>
    </row>
    <row r="10" spans="1:13" ht="15.75" thickBot="1">
      <c r="A10" s="177"/>
      <c r="B10" s="177"/>
      <c r="C10" s="177"/>
      <c r="D10" s="177"/>
      <c r="E10" s="177"/>
      <c r="F10" s="177"/>
      <c r="G10" s="177"/>
      <c r="H10" s="177"/>
      <c r="I10" s="2"/>
      <c r="J10" s="2"/>
      <c r="K10" s="2"/>
      <c r="L10" s="2"/>
      <c r="M10" s="2"/>
    </row>
    <row r="11" spans="1:13" ht="39" thickBot="1">
      <c r="A11" s="23" t="s">
        <v>15</v>
      </c>
      <c r="B11" s="24" t="s">
        <v>16</v>
      </c>
      <c r="C11" s="24" t="s">
        <v>17</v>
      </c>
      <c r="D11" s="24" t="s">
        <v>18</v>
      </c>
      <c r="E11" s="24" t="s">
        <v>19</v>
      </c>
      <c r="F11" s="25" t="s">
        <v>20</v>
      </c>
      <c r="G11" s="25" t="s">
        <v>21</v>
      </c>
      <c r="H11" s="26" t="s">
        <v>22</v>
      </c>
      <c r="I11" s="22"/>
      <c r="J11" s="22"/>
      <c r="K11" s="22"/>
      <c r="L11" s="22"/>
      <c r="M11" s="22"/>
    </row>
    <row r="12" spans="1:13" ht="30">
      <c r="A12" s="10">
        <v>1</v>
      </c>
      <c r="B12" s="27" t="s">
        <v>23</v>
      </c>
      <c r="C12" s="28" t="s">
        <v>24</v>
      </c>
      <c r="D12" s="8"/>
      <c r="E12" s="42"/>
      <c r="F12" s="42"/>
      <c r="G12" s="42"/>
      <c r="H12" s="39"/>
      <c r="I12" s="47" t="s">
        <v>49</v>
      </c>
      <c r="J12" s="48"/>
      <c r="K12" s="2"/>
      <c r="L12" s="2"/>
      <c r="M12" s="2"/>
    </row>
    <row r="13" spans="1:13" ht="228">
      <c r="A13" s="7" t="s">
        <v>25</v>
      </c>
      <c r="B13" s="29" t="s">
        <v>26</v>
      </c>
      <c r="C13" s="46" t="s">
        <v>27</v>
      </c>
      <c r="D13" s="8" t="s">
        <v>28</v>
      </c>
      <c r="E13" s="42">
        <v>600</v>
      </c>
      <c r="F13" s="42">
        <v>2.85</v>
      </c>
      <c r="G13" s="42">
        <v>3.6</v>
      </c>
      <c r="H13" s="39">
        <v>2160</v>
      </c>
      <c r="I13" s="9">
        <v>8.0299999999999994</v>
      </c>
      <c r="J13" s="42">
        <v>9.4499999999999993</v>
      </c>
      <c r="K13" s="2"/>
      <c r="L13" s="2"/>
      <c r="M13" s="2"/>
    </row>
    <row r="14" spans="1:13" ht="409.5">
      <c r="A14" s="7" t="s">
        <v>29</v>
      </c>
      <c r="B14" s="29" t="s">
        <v>30</v>
      </c>
      <c r="C14" s="46" t="s">
        <v>31</v>
      </c>
      <c r="D14" s="8" t="s">
        <v>28</v>
      </c>
      <c r="E14" s="42">
        <v>1000</v>
      </c>
      <c r="F14" s="42">
        <v>0.7</v>
      </c>
      <c r="G14" s="42">
        <v>0.88</v>
      </c>
      <c r="H14" s="39">
        <v>880</v>
      </c>
      <c r="I14" s="9">
        <v>0.78</v>
      </c>
      <c r="J14" s="42">
        <v>0.92</v>
      </c>
      <c r="K14" s="2">
        <v>20.075757575757574</v>
      </c>
      <c r="L14" s="2"/>
      <c r="M14" s="2"/>
    </row>
    <row r="15" spans="1:13" ht="409.5">
      <c r="A15" s="7" t="s">
        <v>32</v>
      </c>
      <c r="B15" s="30" t="s">
        <v>33</v>
      </c>
      <c r="C15" s="46" t="s">
        <v>34</v>
      </c>
      <c r="D15" s="8" t="s">
        <v>35</v>
      </c>
      <c r="E15" s="42">
        <v>20</v>
      </c>
      <c r="F15" s="42">
        <v>182</v>
      </c>
      <c r="G15" s="42">
        <v>229.61</v>
      </c>
      <c r="H15" s="39">
        <v>4592.2</v>
      </c>
      <c r="I15" s="9">
        <v>182.63</v>
      </c>
      <c r="J15" s="42">
        <v>214.86</v>
      </c>
      <c r="K15" s="2">
        <v>48.18181818181818</v>
      </c>
      <c r="L15" s="2"/>
      <c r="M15" s="2">
        <v>48</v>
      </c>
    </row>
    <row r="16" spans="1:13" ht="114">
      <c r="A16" s="7" t="s">
        <v>36</v>
      </c>
      <c r="B16" s="30" t="s">
        <v>37</v>
      </c>
      <c r="C16" s="46" t="s">
        <v>38</v>
      </c>
      <c r="D16" s="8" t="s">
        <v>39</v>
      </c>
      <c r="E16" s="42">
        <v>700</v>
      </c>
      <c r="F16" s="42">
        <v>0.28000000000000003</v>
      </c>
      <c r="G16" s="42">
        <v>0.35</v>
      </c>
      <c r="H16" s="39">
        <v>245</v>
      </c>
      <c r="I16" s="9">
        <v>0.37</v>
      </c>
      <c r="J16" s="42">
        <v>0.44</v>
      </c>
      <c r="K16" s="2">
        <v>1606.060606060606</v>
      </c>
      <c r="L16" s="2"/>
      <c r="M16" s="2"/>
    </row>
    <row r="17" spans="1:13" ht="243">
      <c r="A17" s="31" t="s">
        <v>40</v>
      </c>
      <c r="B17" s="32" t="s">
        <v>41</v>
      </c>
      <c r="C17" s="33" t="s">
        <v>42</v>
      </c>
      <c r="D17" s="34" t="s">
        <v>43</v>
      </c>
      <c r="E17" s="43"/>
      <c r="F17" s="43">
        <v>147.41999999999999</v>
      </c>
      <c r="G17" s="42">
        <v>147.41999999999999</v>
      </c>
      <c r="H17" s="39">
        <v>0</v>
      </c>
      <c r="I17" s="9">
        <v>0</v>
      </c>
      <c r="J17" s="1"/>
      <c r="K17" s="1"/>
      <c r="L17" s="1"/>
      <c r="M17" s="1"/>
    </row>
    <row r="18" spans="1:13" ht="15.75" thickBot="1">
      <c r="A18" s="35"/>
      <c r="B18" s="36"/>
      <c r="C18" s="37" t="s">
        <v>44</v>
      </c>
      <c r="D18" s="38"/>
      <c r="E18" s="44"/>
      <c r="F18" s="44"/>
      <c r="G18" s="44"/>
      <c r="H18" s="40">
        <v>7877.2</v>
      </c>
      <c r="I18" s="2"/>
      <c r="J18" s="1"/>
      <c r="K18" s="1"/>
      <c r="L18" s="1"/>
      <c r="M18" s="1"/>
    </row>
    <row r="19" spans="1:13" ht="15.75" customHeight="1" thickBot="1">
      <c r="A19" s="163" t="s">
        <v>45</v>
      </c>
      <c r="B19" s="164"/>
      <c r="C19" s="164"/>
      <c r="D19" s="164"/>
      <c r="E19" s="164"/>
      <c r="F19" s="164"/>
      <c r="G19" s="164"/>
      <c r="H19" s="41">
        <v>7877.2</v>
      </c>
      <c r="I19" s="2"/>
      <c r="J19" s="1"/>
      <c r="K19" s="1"/>
      <c r="L19" s="1"/>
      <c r="M19" s="1"/>
    </row>
    <row r="20" spans="1:13">
      <c r="A20" s="11"/>
      <c r="B20" s="11"/>
      <c r="C20" s="11"/>
      <c r="D20" s="11"/>
      <c r="E20" s="11"/>
      <c r="F20" s="11"/>
      <c r="G20" s="11"/>
      <c r="H20" s="12"/>
      <c r="I20" s="2"/>
      <c r="J20" s="1"/>
      <c r="K20" s="1"/>
      <c r="L20" s="1"/>
      <c r="M20" s="1"/>
    </row>
    <row r="21" spans="1:13">
      <c r="A21" s="13"/>
      <c r="B21" s="13"/>
      <c r="C21" s="13"/>
      <c r="D21" s="13"/>
      <c r="E21" s="13"/>
      <c r="F21" s="13"/>
      <c r="G21" s="13"/>
      <c r="H21" s="13"/>
      <c r="I21" s="2"/>
      <c r="J21" s="1"/>
      <c r="K21" s="1"/>
      <c r="L21" s="1"/>
      <c r="M21" s="1"/>
    </row>
    <row r="22" spans="1:13">
      <c r="A22" s="13"/>
      <c r="B22" s="14"/>
      <c r="C22" s="14" t="s">
        <v>46</v>
      </c>
      <c r="D22" s="13"/>
      <c r="E22" s="15"/>
      <c r="F22" s="16"/>
      <c r="G22" s="17"/>
      <c r="H22" s="13"/>
      <c r="I22" s="2"/>
      <c r="J22" s="1"/>
      <c r="K22" s="1"/>
      <c r="L22" s="1"/>
      <c r="M22" s="1"/>
    </row>
    <row r="23" spans="1:13">
      <c r="A23" s="18"/>
      <c r="B23" s="19"/>
      <c r="C23" s="19" t="s">
        <v>47</v>
      </c>
      <c r="D23" s="18"/>
      <c r="E23" s="15"/>
      <c r="F23" s="16"/>
      <c r="G23" s="20"/>
      <c r="H23" s="18"/>
      <c r="I23" s="2"/>
      <c r="J23" s="1"/>
      <c r="K23" s="1"/>
      <c r="L23" s="1"/>
      <c r="M23" s="1"/>
    </row>
    <row r="24" spans="1:13">
      <c r="A24" s="2"/>
      <c r="B24" s="19"/>
      <c r="C24" s="19" t="s">
        <v>48</v>
      </c>
      <c r="D24" s="2"/>
      <c r="E24" s="21"/>
      <c r="F24" s="21"/>
      <c r="G24" s="2"/>
      <c r="H24" s="2"/>
      <c r="I24" s="2"/>
      <c r="J24" s="1"/>
      <c r="K24" s="1"/>
      <c r="L24" s="1"/>
      <c r="M24" s="1"/>
    </row>
    <row r="25" spans="1:13">
      <c r="A25" s="2"/>
      <c r="B25" s="19"/>
      <c r="C25" s="19"/>
      <c r="D25" s="2"/>
      <c r="E25" s="2"/>
      <c r="F25" s="2"/>
      <c r="G25" s="2"/>
      <c r="H25" s="2"/>
      <c r="I25" s="2"/>
      <c r="J25" s="1"/>
      <c r="K25" s="1"/>
      <c r="L25" s="1"/>
      <c r="M25" s="1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</row>
    <row r="27" spans="1:13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</row>
    <row r="29" spans="1:13">
      <c r="A29" s="2"/>
      <c r="B29" s="2"/>
      <c r="C29" s="2"/>
      <c r="D29" s="2"/>
      <c r="E29" s="2"/>
      <c r="F29" s="2"/>
      <c r="G29" s="2"/>
      <c r="H29" s="2"/>
      <c r="I29" s="2"/>
      <c r="J29" s="1"/>
      <c r="K29" s="1"/>
      <c r="L29" s="1"/>
      <c r="M29" s="1"/>
    </row>
    <row r="30" spans="1:13">
      <c r="A30" s="2"/>
      <c r="B30" s="2"/>
      <c r="C30" s="2"/>
      <c r="D30" s="2"/>
      <c r="E30" s="2"/>
      <c r="F30" s="2"/>
      <c r="G30" s="2"/>
      <c r="H30" s="2"/>
      <c r="I30" s="2"/>
      <c r="J30" s="1"/>
      <c r="K30" s="1"/>
      <c r="L30" s="1"/>
      <c r="M30" s="1"/>
    </row>
  </sheetData>
  <mergeCells count="15">
    <mergeCell ref="A1:H1"/>
    <mergeCell ref="A19:G19"/>
    <mergeCell ref="A6:E6"/>
    <mergeCell ref="F6:H6"/>
    <mergeCell ref="A7:D7"/>
    <mergeCell ref="E7:H7"/>
    <mergeCell ref="A8:D8"/>
    <mergeCell ref="A10:H10"/>
    <mergeCell ref="E8:E9"/>
    <mergeCell ref="F8:F9"/>
    <mergeCell ref="A9:D9"/>
    <mergeCell ref="A2:H2"/>
    <mergeCell ref="A3:H3"/>
    <mergeCell ref="A5:E5"/>
    <mergeCell ref="F5:H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"/>
  <sheetViews>
    <sheetView zoomScaleNormal="100" workbookViewId="0">
      <selection activeCell="G3" sqref="G3:H7"/>
    </sheetView>
  </sheetViews>
  <sheetFormatPr defaultRowHeight="15"/>
  <cols>
    <col min="2" max="2" width="13.85546875" customWidth="1"/>
    <col min="3" max="3" width="58.42578125" customWidth="1"/>
    <col min="5" max="5" width="12.140625" customWidth="1"/>
    <col min="6" max="6" width="10.140625" bestFit="1" customWidth="1"/>
    <col min="7" max="7" width="10.140625" customWidth="1"/>
    <col min="8" max="8" width="12.140625" customWidth="1"/>
    <col min="10" max="10" width="60.7109375" customWidth="1"/>
  </cols>
  <sheetData>
    <row r="1" spans="1:10" ht="60.75" customHeight="1">
      <c r="A1" s="156" t="s">
        <v>15</v>
      </c>
      <c r="B1" s="157" t="s">
        <v>16</v>
      </c>
      <c r="C1" s="157" t="s">
        <v>17</v>
      </c>
      <c r="D1" s="157" t="s">
        <v>18</v>
      </c>
      <c r="E1" s="157" t="s">
        <v>19</v>
      </c>
      <c r="F1" s="158" t="s">
        <v>20</v>
      </c>
      <c r="G1" s="158" t="s">
        <v>21</v>
      </c>
      <c r="H1" s="159" t="s">
        <v>22</v>
      </c>
    </row>
    <row r="2" spans="1:10" ht="22.5" customHeight="1">
      <c r="A2" s="52">
        <v>1</v>
      </c>
      <c r="B2" s="64"/>
      <c r="C2" s="65" t="s">
        <v>24</v>
      </c>
      <c r="D2" s="51"/>
      <c r="E2" s="69"/>
      <c r="F2" s="69"/>
      <c r="G2" s="69"/>
      <c r="H2" s="68"/>
    </row>
    <row r="3" spans="1:10" ht="60.75" customHeight="1">
      <c r="A3" s="50" t="s">
        <v>25</v>
      </c>
      <c r="B3" s="66" t="s">
        <v>54</v>
      </c>
      <c r="C3" s="70" t="s">
        <v>53</v>
      </c>
      <c r="D3" s="51" t="s">
        <v>28</v>
      </c>
      <c r="E3" s="69">
        <v>2500</v>
      </c>
      <c r="F3" s="69">
        <v>6</v>
      </c>
      <c r="G3" s="69"/>
      <c r="H3" s="68"/>
    </row>
    <row r="4" spans="1:10" s="49" customFormat="1" ht="60.75" customHeight="1">
      <c r="A4" s="50" t="s">
        <v>29</v>
      </c>
      <c r="B4" s="66" t="s">
        <v>80</v>
      </c>
      <c r="C4" s="70" t="s">
        <v>79</v>
      </c>
      <c r="D4" s="51" t="s">
        <v>28</v>
      </c>
      <c r="E4" s="69">
        <f>ROUND(E5/0.05,2)</f>
        <v>12000</v>
      </c>
      <c r="F4" s="69">
        <v>0.95</v>
      </c>
      <c r="G4" s="69"/>
      <c r="H4" s="68"/>
    </row>
    <row r="5" spans="1:10" ht="60.75" customHeight="1">
      <c r="A5" s="50" t="s">
        <v>32</v>
      </c>
      <c r="B5" s="111">
        <v>95990</v>
      </c>
      <c r="C5" s="70" t="s">
        <v>81</v>
      </c>
      <c r="D5" s="51" t="s">
        <v>57</v>
      </c>
      <c r="E5" s="69">
        <v>600</v>
      </c>
      <c r="F5" s="69">
        <v>990</v>
      </c>
      <c r="G5" s="69"/>
      <c r="H5" s="68"/>
      <c r="J5" s="110"/>
    </row>
    <row r="6" spans="1:10" ht="60.75" customHeight="1">
      <c r="A6" s="50" t="s">
        <v>36</v>
      </c>
      <c r="B6" s="67" t="s">
        <v>56</v>
      </c>
      <c r="C6" s="70" t="s">
        <v>55</v>
      </c>
      <c r="D6" s="51" t="s">
        <v>39</v>
      </c>
      <c r="E6" s="69">
        <f>E5*50</f>
        <v>30000</v>
      </c>
      <c r="F6" s="69">
        <v>1.1499999999999999</v>
      </c>
      <c r="G6" s="69"/>
      <c r="H6" s="68"/>
    </row>
    <row r="7" spans="1:10" ht="60.75" customHeight="1">
      <c r="A7" s="50" t="s">
        <v>82</v>
      </c>
      <c r="B7" s="72" t="s">
        <v>59</v>
      </c>
      <c r="C7" s="73" t="s">
        <v>58</v>
      </c>
      <c r="D7" s="51" t="s">
        <v>43</v>
      </c>
      <c r="E7" s="69">
        <v>1000</v>
      </c>
      <c r="F7" s="74">
        <v>1.7</v>
      </c>
      <c r="G7" s="69"/>
      <c r="H7" s="68"/>
    </row>
    <row r="8" spans="1:10" ht="15.75" thickBot="1">
      <c r="A8" s="163" t="s">
        <v>45</v>
      </c>
      <c r="B8" s="164"/>
      <c r="C8" s="164"/>
      <c r="D8" s="164"/>
      <c r="E8" s="164"/>
      <c r="F8" s="164"/>
      <c r="G8" s="164"/>
      <c r="H8" s="71">
        <f>SUM(H3:H7)</f>
        <v>0</v>
      </c>
    </row>
    <row r="9" spans="1:10">
      <c r="A9" s="53"/>
      <c r="B9" s="53"/>
      <c r="C9" s="53"/>
      <c r="D9" s="53"/>
      <c r="E9" s="53"/>
      <c r="F9" s="53"/>
      <c r="G9" s="53"/>
      <c r="H9" s="54"/>
    </row>
    <row r="10" spans="1:10">
      <c r="A10" s="55"/>
      <c r="B10" s="56"/>
      <c r="C10" s="56" t="s">
        <v>46</v>
      </c>
      <c r="D10" s="55"/>
      <c r="E10" s="57"/>
      <c r="F10" s="58"/>
      <c r="G10" s="59"/>
      <c r="H10" s="55"/>
    </row>
    <row r="11" spans="1:10">
      <c r="A11" s="60"/>
      <c r="B11" s="61"/>
      <c r="C11" s="61" t="s">
        <v>47</v>
      </c>
      <c r="D11" s="60"/>
      <c r="E11" s="57"/>
      <c r="F11" s="58"/>
      <c r="G11" s="62"/>
      <c r="H11" s="60"/>
    </row>
    <row r="12" spans="1:10">
      <c r="A12" s="49"/>
      <c r="B12" s="61"/>
      <c r="C12" s="61" t="s">
        <v>48</v>
      </c>
      <c r="D12" s="49"/>
      <c r="E12" s="63"/>
      <c r="F12" s="63"/>
      <c r="G12" s="49"/>
      <c r="H12" s="49"/>
    </row>
    <row r="13" spans="1:10">
      <c r="A13" s="49"/>
      <c r="B13" s="61"/>
      <c r="C13" s="61"/>
      <c r="D13" s="49"/>
      <c r="E13" s="49"/>
      <c r="F13" s="49"/>
      <c r="G13" s="49"/>
      <c r="H13" s="49"/>
    </row>
    <row r="14" spans="1:10">
      <c r="A14" s="49"/>
      <c r="B14" s="49"/>
      <c r="C14" s="49"/>
      <c r="D14" s="49"/>
      <c r="E14" s="49"/>
      <c r="F14" s="49"/>
      <c r="G14" s="49"/>
      <c r="H14" s="49"/>
    </row>
    <row r="15" spans="1:10">
      <c r="A15" s="49"/>
      <c r="B15" s="49"/>
      <c r="C15" s="49"/>
      <c r="D15" s="49"/>
      <c r="E15" s="49"/>
      <c r="F15" s="49"/>
      <c r="G15" s="49"/>
      <c r="H15" s="49"/>
    </row>
    <row r="16" spans="1:10">
      <c r="A16" s="49"/>
      <c r="B16" s="49"/>
      <c r="C16" s="49"/>
      <c r="D16" s="49"/>
      <c r="E16" s="49"/>
      <c r="F16" s="49"/>
      <c r="G16" s="49"/>
      <c r="H16" s="49"/>
    </row>
    <row r="17" spans="1:8">
      <c r="A17" s="49"/>
      <c r="B17" s="49"/>
      <c r="C17" s="49"/>
      <c r="D17" s="49"/>
      <c r="E17" s="49"/>
      <c r="F17" s="49"/>
      <c r="G17" s="49"/>
      <c r="H17" s="49"/>
    </row>
    <row r="18" spans="1:8">
      <c r="A18" s="49"/>
      <c r="B18" s="49"/>
      <c r="C18" s="49"/>
      <c r="D18" s="49"/>
      <c r="E18" s="49"/>
      <c r="F18" s="49"/>
      <c r="G18" s="49"/>
      <c r="H18" s="49"/>
    </row>
  </sheetData>
  <mergeCells count="1">
    <mergeCell ref="A8:G8"/>
  </mergeCells>
  <phoneticPr fontId="13" type="noConversion"/>
  <pageMargins left="0.19685039370078741" right="0.19685039370078741" top="0.59055118110236227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J21"/>
  <sheetViews>
    <sheetView tabSelected="1" workbookViewId="0">
      <selection activeCell="C13" sqref="C13"/>
    </sheetView>
  </sheetViews>
  <sheetFormatPr defaultRowHeight="15"/>
  <cols>
    <col min="1" max="1" width="7.85546875" style="49" customWidth="1"/>
    <col min="2" max="2" width="13.85546875" style="49" hidden="1" customWidth="1"/>
    <col min="3" max="3" width="76" style="49" customWidth="1"/>
    <col min="4" max="4" width="9.140625" style="49"/>
    <col min="5" max="5" width="12.140625" style="49" customWidth="1"/>
    <col min="6" max="7" width="11.28515625" style="49" customWidth="1"/>
    <col min="8" max="8" width="12.140625" style="49" customWidth="1"/>
    <col min="9" max="9" width="9.140625" style="49"/>
    <col min="10" max="10" width="22.28515625" style="49" customWidth="1"/>
    <col min="11" max="16384" width="9.140625" style="49"/>
  </cols>
  <sheetData>
    <row r="1" spans="1:10" ht="27" customHeight="1">
      <c r="A1" s="160" t="s">
        <v>0</v>
      </c>
      <c r="B1" s="210"/>
      <c r="C1" s="210"/>
      <c r="D1" s="210"/>
      <c r="E1" s="210"/>
      <c r="F1" s="210"/>
      <c r="G1" s="210"/>
      <c r="H1" s="211"/>
    </row>
    <row r="2" spans="1:10" ht="27" customHeight="1" thickBot="1">
      <c r="A2" s="212"/>
      <c r="B2" s="213"/>
      <c r="C2" s="213"/>
      <c r="D2" s="213"/>
      <c r="E2" s="213"/>
      <c r="F2" s="213"/>
      <c r="G2" s="213"/>
      <c r="H2" s="214"/>
    </row>
    <row r="3" spans="1:10" ht="15.75" thickBot="1">
      <c r="A3" s="215" t="s">
        <v>1</v>
      </c>
      <c r="B3" s="216"/>
      <c r="C3" s="216"/>
      <c r="D3" s="216"/>
      <c r="E3" s="216"/>
      <c r="F3" s="216"/>
      <c r="G3" s="216"/>
      <c r="H3" s="217"/>
    </row>
    <row r="4" spans="1:10">
      <c r="A4" s="218" t="s">
        <v>2</v>
      </c>
      <c r="B4" s="219"/>
      <c r="C4" s="219"/>
      <c r="D4" s="219"/>
      <c r="E4" s="220"/>
      <c r="F4" s="221" t="s">
        <v>3</v>
      </c>
      <c r="G4" s="222"/>
      <c r="H4" s="223"/>
    </row>
    <row r="5" spans="1:10" ht="16.5" customHeight="1">
      <c r="A5" s="224" t="s">
        <v>4</v>
      </c>
      <c r="B5" s="225"/>
      <c r="C5" s="225"/>
      <c r="D5" s="225"/>
      <c r="E5" s="226"/>
      <c r="F5" s="227" t="s">
        <v>83</v>
      </c>
      <c r="G5" s="200"/>
      <c r="H5" s="228"/>
    </row>
    <row r="6" spans="1:10">
      <c r="A6" s="197" t="s">
        <v>6</v>
      </c>
      <c r="B6" s="198"/>
      <c r="C6" s="198"/>
      <c r="D6" s="199"/>
      <c r="E6" s="200" t="s">
        <v>7</v>
      </c>
      <c r="F6" s="201"/>
      <c r="G6" s="201"/>
      <c r="H6" s="202"/>
    </row>
    <row r="7" spans="1:10">
      <c r="A7" s="197" t="s">
        <v>50</v>
      </c>
      <c r="B7" s="198"/>
      <c r="C7" s="198"/>
      <c r="D7" s="199"/>
      <c r="E7" s="203" t="s">
        <v>9</v>
      </c>
      <c r="F7" s="205" t="s">
        <v>10</v>
      </c>
      <c r="G7" s="125" t="s">
        <v>11</v>
      </c>
      <c r="H7" s="126" t="s">
        <v>12</v>
      </c>
    </row>
    <row r="8" spans="1:10" ht="15.75" thickBot="1">
      <c r="A8" s="207" t="s">
        <v>52</v>
      </c>
      <c r="B8" s="208"/>
      <c r="C8" s="208"/>
      <c r="D8" s="209"/>
      <c r="E8" s="204"/>
      <c r="F8" s="206"/>
      <c r="G8" s="127" t="s">
        <v>51</v>
      </c>
      <c r="H8" s="128">
        <v>0.2616</v>
      </c>
    </row>
    <row r="9" spans="1:10" ht="39" thickBot="1">
      <c r="A9" s="156" t="s">
        <v>15</v>
      </c>
      <c r="B9" s="157" t="s">
        <v>16</v>
      </c>
      <c r="C9" s="157" t="s">
        <v>17</v>
      </c>
      <c r="D9" s="157" t="s">
        <v>18</v>
      </c>
      <c r="E9" s="157" t="s">
        <v>19</v>
      </c>
      <c r="F9" s="158" t="s">
        <v>20</v>
      </c>
      <c r="G9" s="158" t="s">
        <v>21</v>
      </c>
      <c r="H9" s="159" t="s">
        <v>22</v>
      </c>
    </row>
    <row r="10" spans="1:10">
      <c r="A10" s="130">
        <v>1</v>
      </c>
      <c r="B10" s="131"/>
      <c r="C10" s="132" t="s">
        <v>24</v>
      </c>
      <c r="D10" s="133"/>
      <c r="E10" s="134"/>
      <c r="F10" s="134"/>
      <c r="G10" s="134"/>
      <c r="H10" s="135"/>
    </row>
    <row r="11" spans="1:10" ht="33" customHeight="1">
      <c r="A11" s="50" t="s">
        <v>25</v>
      </c>
      <c r="B11" s="66" t="str">
        <f>'TAPA BURACO'!B3</f>
        <v>ED-48492 / DEM-PIS-070</v>
      </c>
      <c r="C11" s="70" t="str">
        <f>'TAPA BURACO'!C3</f>
        <v>Demolição de revestimento asfáltico com equipamento pneumático ou manual, inclusive afastamento</v>
      </c>
      <c r="D11" s="129" t="str">
        <f>'TAPA BURACO'!D3</f>
        <v>m²</v>
      </c>
      <c r="E11" s="69">
        <v>500</v>
      </c>
      <c r="F11" s="69">
        <f>'TAPA BURACO'!F3</f>
        <v>6</v>
      </c>
      <c r="G11" s="69">
        <f>(F11*H$8)+F11</f>
        <v>7.5695999999999994</v>
      </c>
      <c r="H11" s="68">
        <f>ROUND(G11*E11,2)</f>
        <v>3784.8</v>
      </c>
    </row>
    <row r="12" spans="1:10" ht="33.75" customHeight="1">
      <c r="A12" s="50" t="s">
        <v>29</v>
      </c>
      <c r="B12" s="66" t="str">
        <f>'TAPA BURACO'!B4</f>
        <v xml:space="preserve">RO-51229 OBR-VIA-165 </v>
      </c>
      <c r="C12" s="70" t="str">
        <f>'TAPA BURACO'!C4</f>
        <v>Pintura de ligação (execução e fornecimento do material Betuminoso, exclusive transporte do material betuminoso)</v>
      </c>
      <c r="D12" s="129" t="str">
        <f>'TAPA BURACO'!D4</f>
        <v>m²</v>
      </c>
      <c r="E12" s="69">
        <v>2000</v>
      </c>
      <c r="F12" s="69">
        <f>'TAPA BURACO'!F4</f>
        <v>0.95</v>
      </c>
      <c r="G12" s="69">
        <f t="shared" ref="G12:G15" si="0">(F12*H$8)+F12</f>
        <v>1.19852</v>
      </c>
      <c r="H12" s="68">
        <f t="shared" ref="H12:H15" si="1">ROUND(G12*E12,2)</f>
        <v>2397.04</v>
      </c>
    </row>
    <row r="13" spans="1:10" ht="31.5" customHeight="1">
      <c r="A13" s="50" t="s">
        <v>32</v>
      </c>
      <c r="B13" s="66">
        <f>'TAPA BURACO'!B5</f>
        <v>95990</v>
      </c>
      <c r="C13" s="70" t="str">
        <f>'TAPA BURACO'!C5</f>
        <v>Construção de pavimento com aplicação de concreto Betuminoso usinado a quente (cbuq), camada de rolamento (faixa c), com espessura mínima de 3,0 cm</v>
      </c>
      <c r="D13" s="129" t="str">
        <f>'TAPA BURACO'!D5</f>
        <v>m³</v>
      </c>
      <c r="E13" s="69">
        <v>100</v>
      </c>
      <c r="F13" s="69">
        <v>850</v>
      </c>
      <c r="G13" s="69">
        <f t="shared" si="0"/>
        <v>1072.3599999999999</v>
      </c>
      <c r="H13" s="68">
        <f t="shared" si="1"/>
        <v>107236</v>
      </c>
      <c r="J13" s="110"/>
    </row>
    <row r="14" spans="1:10" ht="32.25" customHeight="1">
      <c r="A14" s="50" t="s">
        <v>36</v>
      </c>
      <c r="B14" s="66" t="str">
        <f>'TAPA BURACO'!B6</f>
        <v>RO-14037</v>
      </c>
      <c r="C14" s="70" t="str">
        <f>'TAPA BURACO'!C6</f>
        <v>Transporte de concreto betuminoso usinado a quente. Distância média de transporte de 40,10 a 50,00 km (volume compactado)</v>
      </c>
      <c r="D14" s="129" t="str">
        <f>'TAPA BURACO'!D6</f>
        <v>m³ x Km</v>
      </c>
      <c r="E14" s="69">
        <f>E13*50</f>
        <v>5000</v>
      </c>
      <c r="F14" s="69">
        <f>'TAPA BURACO'!F6</f>
        <v>1.1499999999999999</v>
      </c>
      <c r="G14" s="69">
        <f t="shared" si="0"/>
        <v>1.4508399999999999</v>
      </c>
      <c r="H14" s="68">
        <f t="shared" si="1"/>
        <v>7254.2</v>
      </c>
    </row>
    <row r="15" spans="1:10" ht="33.75" customHeight="1" thickBot="1">
      <c r="A15" s="136" t="s">
        <v>82</v>
      </c>
      <c r="B15" s="137" t="str">
        <f>'TAPA BURACO'!B7</f>
        <v xml:space="preserve">RO-41237  / OBR-VIA-245
</v>
      </c>
      <c r="C15" s="138" t="str">
        <f>'TAPA BURACO'!C7</f>
        <v>Linhas de resina acrílica de 0,6mm de espessura e largura = 0,10m (execução, incluindo pré-marcação, fornecimento e transporte de todos os materiais)</v>
      </c>
      <c r="D15" s="139" t="str">
        <f>'TAPA BURACO'!D7</f>
        <v>m</v>
      </c>
      <c r="E15" s="140">
        <v>1000</v>
      </c>
      <c r="F15" s="140">
        <f>'TAPA BURACO'!F7</f>
        <v>1.7</v>
      </c>
      <c r="G15" s="140">
        <f t="shared" si="0"/>
        <v>2.14472</v>
      </c>
      <c r="H15" s="141">
        <f t="shared" si="1"/>
        <v>2144.7199999999998</v>
      </c>
    </row>
    <row r="16" spans="1:10" ht="15.75" thickBot="1">
      <c r="A16" s="163" t="s">
        <v>45</v>
      </c>
      <c r="B16" s="164"/>
      <c r="C16" s="164"/>
      <c r="D16" s="164"/>
      <c r="E16" s="164"/>
      <c r="F16" s="164"/>
      <c r="G16" s="164"/>
      <c r="H16" s="71">
        <f>SUM(H11:H15)</f>
        <v>122816.76</v>
      </c>
    </row>
    <row r="17" spans="1:8" ht="31.5" customHeight="1">
      <c r="A17" s="142"/>
      <c r="B17" s="53"/>
      <c r="C17" s="53"/>
      <c r="D17" s="53"/>
      <c r="E17" s="53"/>
      <c r="F17" s="53"/>
      <c r="G17" s="53"/>
      <c r="H17" s="143"/>
    </row>
    <row r="18" spans="1:8">
      <c r="A18" s="144"/>
      <c r="B18" s="56"/>
      <c r="C18" s="56" t="s">
        <v>46</v>
      </c>
      <c r="D18" s="55"/>
      <c r="E18" s="57"/>
      <c r="F18" s="58"/>
      <c r="G18" s="59"/>
      <c r="H18" s="145"/>
    </row>
    <row r="19" spans="1:8">
      <c r="A19" s="146"/>
      <c r="B19" s="57"/>
      <c r="C19" s="57" t="s">
        <v>47</v>
      </c>
      <c r="D19" s="60"/>
      <c r="E19" s="57"/>
      <c r="F19" s="58"/>
      <c r="G19" s="62"/>
      <c r="H19" s="147"/>
    </row>
    <row r="20" spans="1:8">
      <c r="A20" s="148"/>
      <c r="B20" s="57"/>
      <c r="C20" s="57" t="s">
        <v>48</v>
      </c>
      <c r="D20" s="149"/>
      <c r="E20" s="150"/>
      <c r="F20" s="150"/>
      <c r="G20" s="149"/>
      <c r="H20" s="151"/>
    </row>
    <row r="21" spans="1:8" ht="15.75" thickBot="1">
      <c r="A21" s="152"/>
      <c r="B21" s="153"/>
      <c r="C21" s="153"/>
      <c r="D21" s="154"/>
      <c r="E21" s="154"/>
      <c r="F21" s="154"/>
      <c r="G21" s="154"/>
      <c r="H21" s="155"/>
    </row>
  </sheetData>
  <mergeCells count="13">
    <mergeCell ref="A1:H2"/>
    <mergeCell ref="A3:H3"/>
    <mergeCell ref="A4:E4"/>
    <mergeCell ref="F4:H4"/>
    <mergeCell ref="A5:E5"/>
    <mergeCell ref="F5:H5"/>
    <mergeCell ref="A16:G16"/>
    <mergeCell ref="A6:D6"/>
    <mergeCell ref="E6:H6"/>
    <mergeCell ref="A7:D7"/>
    <mergeCell ref="E7:E8"/>
    <mergeCell ref="F7:F8"/>
    <mergeCell ref="A8:D8"/>
  </mergeCells>
  <phoneticPr fontId="13" type="noConversion"/>
  <pageMargins left="0.19685039370078741" right="0.19685039370078741" top="0.78740157480314965" bottom="0.78740157480314965" header="0.31496062992125984" footer="0.31496062992125984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7"/>
  <sheetViews>
    <sheetView workbookViewId="0">
      <selection activeCell="D7" sqref="A7:XFD8"/>
    </sheetView>
  </sheetViews>
  <sheetFormatPr defaultColWidth="10.28515625" defaultRowHeight="14.25"/>
  <cols>
    <col min="1" max="1" width="6.140625" style="77" customWidth="1"/>
    <col min="2" max="2" width="10.28515625" style="77" hidden="1" customWidth="1"/>
    <col min="3" max="3" width="23.140625" style="77" customWidth="1"/>
    <col min="4" max="4" width="11" style="79" customWidth="1"/>
    <col min="5" max="5" width="12.140625" style="79" customWidth="1"/>
    <col min="6" max="6" width="11.5703125" style="77" customWidth="1"/>
    <col min="7" max="16" width="10.140625" style="77" customWidth="1"/>
    <col min="17" max="17" width="9.140625" style="77" customWidth="1"/>
    <col min="18" max="18" width="11.28515625" style="77" customWidth="1"/>
    <col min="19" max="263" width="9.140625" style="77" customWidth="1"/>
    <col min="264" max="264" width="10.5703125" style="77" customWidth="1"/>
    <col min="265" max="265" width="10.28515625" style="77"/>
    <col min="266" max="266" width="6.140625" style="77" customWidth="1"/>
    <col min="267" max="267" width="0" style="77" hidden="1" customWidth="1"/>
    <col min="268" max="268" width="42.7109375" style="77" customWidth="1"/>
    <col min="269" max="269" width="14.28515625" style="77" customWidth="1"/>
    <col min="270" max="270" width="16.85546875" style="77" customWidth="1"/>
    <col min="271" max="271" width="17.5703125" style="77" customWidth="1"/>
    <col min="272" max="272" width="16" style="77" customWidth="1"/>
    <col min="273" max="273" width="15.7109375" style="77" customWidth="1"/>
    <col min="274" max="274" width="16.140625" style="77" customWidth="1"/>
    <col min="275" max="519" width="9.140625" style="77" customWidth="1"/>
    <col min="520" max="520" width="10.5703125" style="77" customWidth="1"/>
    <col min="521" max="521" width="10.28515625" style="77"/>
    <col min="522" max="522" width="6.140625" style="77" customWidth="1"/>
    <col min="523" max="523" width="0" style="77" hidden="1" customWidth="1"/>
    <col min="524" max="524" width="42.7109375" style="77" customWidth="1"/>
    <col min="525" max="525" width="14.28515625" style="77" customWidth="1"/>
    <col min="526" max="526" width="16.85546875" style="77" customWidth="1"/>
    <col min="527" max="527" width="17.5703125" style="77" customWidth="1"/>
    <col min="528" max="528" width="16" style="77" customWidth="1"/>
    <col min="529" max="529" width="15.7109375" style="77" customWidth="1"/>
    <col min="530" max="530" width="16.140625" style="77" customWidth="1"/>
    <col min="531" max="775" width="9.140625" style="77" customWidth="1"/>
    <col min="776" max="776" width="10.5703125" style="77" customWidth="1"/>
    <col min="777" max="777" width="10.28515625" style="77"/>
    <col min="778" max="778" width="6.140625" style="77" customWidth="1"/>
    <col min="779" max="779" width="0" style="77" hidden="1" customWidth="1"/>
    <col min="780" max="780" width="42.7109375" style="77" customWidth="1"/>
    <col min="781" max="781" width="14.28515625" style="77" customWidth="1"/>
    <col min="782" max="782" width="16.85546875" style="77" customWidth="1"/>
    <col min="783" max="783" width="17.5703125" style="77" customWidth="1"/>
    <col min="784" max="784" width="16" style="77" customWidth="1"/>
    <col min="785" max="785" width="15.7109375" style="77" customWidth="1"/>
    <col min="786" max="786" width="16.140625" style="77" customWidth="1"/>
    <col min="787" max="1031" width="9.140625" style="77" customWidth="1"/>
    <col min="1032" max="1032" width="10.5703125" style="77" customWidth="1"/>
    <col min="1033" max="1033" width="10.28515625" style="77"/>
    <col min="1034" max="1034" width="6.140625" style="77" customWidth="1"/>
    <col min="1035" max="1035" width="0" style="77" hidden="1" customWidth="1"/>
    <col min="1036" max="1036" width="42.7109375" style="77" customWidth="1"/>
    <col min="1037" max="1037" width="14.28515625" style="77" customWidth="1"/>
    <col min="1038" max="1038" width="16.85546875" style="77" customWidth="1"/>
    <col min="1039" max="1039" width="17.5703125" style="77" customWidth="1"/>
    <col min="1040" max="1040" width="16" style="77" customWidth="1"/>
    <col min="1041" max="1041" width="15.7109375" style="77" customWidth="1"/>
    <col min="1042" max="1042" width="16.140625" style="77" customWidth="1"/>
    <col min="1043" max="1287" width="9.140625" style="77" customWidth="1"/>
    <col min="1288" max="1288" width="10.5703125" style="77" customWidth="1"/>
    <col min="1289" max="1289" width="10.28515625" style="77"/>
    <col min="1290" max="1290" width="6.140625" style="77" customWidth="1"/>
    <col min="1291" max="1291" width="0" style="77" hidden="1" customWidth="1"/>
    <col min="1292" max="1292" width="42.7109375" style="77" customWidth="1"/>
    <col min="1293" max="1293" width="14.28515625" style="77" customWidth="1"/>
    <col min="1294" max="1294" width="16.85546875" style="77" customWidth="1"/>
    <col min="1295" max="1295" width="17.5703125" style="77" customWidth="1"/>
    <col min="1296" max="1296" width="16" style="77" customWidth="1"/>
    <col min="1297" max="1297" width="15.7109375" style="77" customWidth="1"/>
    <col min="1298" max="1298" width="16.140625" style="77" customWidth="1"/>
    <col min="1299" max="1543" width="9.140625" style="77" customWidth="1"/>
    <col min="1544" max="1544" width="10.5703125" style="77" customWidth="1"/>
    <col min="1545" max="1545" width="10.28515625" style="77"/>
    <col min="1546" max="1546" width="6.140625" style="77" customWidth="1"/>
    <col min="1547" max="1547" width="0" style="77" hidden="1" customWidth="1"/>
    <col min="1548" max="1548" width="42.7109375" style="77" customWidth="1"/>
    <col min="1549" max="1549" width="14.28515625" style="77" customWidth="1"/>
    <col min="1550" max="1550" width="16.85546875" style="77" customWidth="1"/>
    <col min="1551" max="1551" width="17.5703125" style="77" customWidth="1"/>
    <col min="1552" max="1552" width="16" style="77" customWidth="1"/>
    <col min="1553" max="1553" width="15.7109375" style="77" customWidth="1"/>
    <col min="1554" max="1554" width="16.140625" style="77" customWidth="1"/>
    <col min="1555" max="1799" width="9.140625" style="77" customWidth="1"/>
    <col min="1800" max="1800" width="10.5703125" style="77" customWidth="1"/>
    <col min="1801" max="1801" width="10.28515625" style="77"/>
    <col min="1802" max="1802" width="6.140625" style="77" customWidth="1"/>
    <col min="1803" max="1803" width="0" style="77" hidden="1" customWidth="1"/>
    <col min="1804" max="1804" width="42.7109375" style="77" customWidth="1"/>
    <col min="1805" max="1805" width="14.28515625" style="77" customWidth="1"/>
    <col min="1806" max="1806" width="16.85546875" style="77" customWidth="1"/>
    <col min="1807" max="1807" width="17.5703125" style="77" customWidth="1"/>
    <col min="1808" max="1808" width="16" style="77" customWidth="1"/>
    <col min="1809" max="1809" width="15.7109375" style="77" customWidth="1"/>
    <col min="1810" max="1810" width="16.140625" style="77" customWidth="1"/>
    <col min="1811" max="2055" width="9.140625" style="77" customWidth="1"/>
    <col min="2056" max="2056" width="10.5703125" style="77" customWidth="1"/>
    <col min="2057" max="2057" width="10.28515625" style="77"/>
    <col min="2058" max="2058" width="6.140625" style="77" customWidth="1"/>
    <col min="2059" max="2059" width="0" style="77" hidden="1" customWidth="1"/>
    <col min="2060" max="2060" width="42.7109375" style="77" customWidth="1"/>
    <col min="2061" max="2061" width="14.28515625" style="77" customWidth="1"/>
    <col min="2062" max="2062" width="16.85546875" style="77" customWidth="1"/>
    <col min="2063" max="2063" width="17.5703125" style="77" customWidth="1"/>
    <col min="2064" max="2064" width="16" style="77" customWidth="1"/>
    <col min="2065" max="2065" width="15.7109375" style="77" customWidth="1"/>
    <col min="2066" max="2066" width="16.140625" style="77" customWidth="1"/>
    <col min="2067" max="2311" width="9.140625" style="77" customWidth="1"/>
    <col min="2312" max="2312" width="10.5703125" style="77" customWidth="1"/>
    <col min="2313" max="2313" width="10.28515625" style="77"/>
    <col min="2314" max="2314" width="6.140625" style="77" customWidth="1"/>
    <col min="2315" max="2315" width="0" style="77" hidden="1" customWidth="1"/>
    <col min="2316" max="2316" width="42.7109375" style="77" customWidth="1"/>
    <col min="2317" max="2317" width="14.28515625" style="77" customWidth="1"/>
    <col min="2318" max="2318" width="16.85546875" style="77" customWidth="1"/>
    <col min="2319" max="2319" width="17.5703125" style="77" customWidth="1"/>
    <col min="2320" max="2320" width="16" style="77" customWidth="1"/>
    <col min="2321" max="2321" width="15.7109375" style="77" customWidth="1"/>
    <col min="2322" max="2322" width="16.140625" style="77" customWidth="1"/>
    <col min="2323" max="2567" width="9.140625" style="77" customWidth="1"/>
    <col min="2568" max="2568" width="10.5703125" style="77" customWidth="1"/>
    <col min="2569" max="2569" width="10.28515625" style="77"/>
    <col min="2570" max="2570" width="6.140625" style="77" customWidth="1"/>
    <col min="2571" max="2571" width="0" style="77" hidden="1" customWidth="1"/>
    <col min="2572" max="2572" width="42.7109375" style="77" customWidth="1"/>
    <col min="2573" max="2573" width="14.28515625" style="77" customWidth="1"/>
    <col min="2574" max="2574" width="16.85546875" style="77" customWidth="1"/>
    <col min="2575" max="2575" width="17.5703125" style="77" customWidth="1"/>
    <col min="2576" max="2576" width="16" style="77" customWidth="1"/>
    <col min="2577" max="2577" width="15.7109375" style="77" customWidth="1"/>
    <col min="2578" max="2578" width="16.140625" style="77" customWidth="1"/>
    <col min="2579" max="2823" width="9.140625" style="77" customWidth="1"/>
    <col min="2824" max="2824" width="10.5703125" style="77" customWidth="1"/>
    <col min="2825" max="2825" width="10.28515625" style="77"/>
    <col min="2826" max="2826" width="6.140625" style="77" customWidth="1"/>
    <col min="2827" max="2827" width="0" style="77" hidden="1" customWidth="1"/>
    <col min="2828" max="2828" width="42.7109375" style="77" customWidth="1"/>
    <col min="2829" max="2829" width="14.28515625" style="77" customWidth="1"/>
    <col min="2830" max="2830" width="16.85546875" style="77" customWidth="1"/>
    <col min="2831" max="2831" width="17.5703125" style="77" customWidth="1"/>
    <col min="2832" max="2832" width="16" style="77" customWidth="1"/>
    <col min="2833" max="2833" width="15.7109375" style="77" customWidth="1"/>
    <col min="2834" max="2834" width="16.140625" style="77" customWidth="1"/>
    <col min="2835" max="3079" width="9.140625" style="77" customWidth="1"/>
    <col min="3080" max="3080" width="10.5703125" style="77" customWidth="1"/>
    <col min="3081" max="3081" width="10.28515625" style="77"/>
    <col min="3082" max="3082" width="6.140625" style="77" customWidth="1"/>
    <col min="3083" max="3083" width="0" style="77" hidden="1" customWidth="1"/>
    <col min="3084" max="3084" width="42.7109375" style="77" customWidth="1"/>
    <col min="3085" max="3085" width="14.28515625" style="77" customWidth="1"/>
    <col min="3086" max="3086" width="16.85546875" style="77" customWidth="1"/>
    <col min="3087" max="3087" width="17.5703125" style="77" customWidth="1"/>
    <col min="3088" max="3088" width="16" style="77" customWidth="1"/>
    <col min="3089" max="3089" width="15.7109375" style="77" customWidth="1"/>
    <col min="3090" max="3090" width="16.140625" style="77" customWidth="1"/>
    <col min="3091" max="3335" width="9.140625" style="77" customWidth="1"/>
    <col min="3336" max="3336" width="10.5703125" style="77" customWidth="1"/>
    <col min="3337" max="3337" width="10.28515625" style="77"/>
    <col min="3338" max="3338" width="6.140625" style="77" customWidth="1"/>
    <col min="3339" max="3339" width="0" style="77" hidden="1" customWidth="1"/>
    <col min="3340" max="3340" width="42.7109375" style="77" customWidth="1"/>
    <col min="3341" max="3341" width="14.28515625" style="77" customWidth="1"/>
    <col min="3342" max="3342" width="16.85546875" style="77" customWidth="1"/>
    <col min="3343" max="3343" width="17.5703125" style="77" customWidth="1"/>
    <col min="3344" max="3344" width="16" style="77" customWidth="1"/>
    <col min="3345" max="3345" width="15.7109375" style="77" customWidth="1"/>
    <col min="3346" max="3346" width="16.140625" style="77" customWidth="1"/>
    <col min="3347" max="3591" width="9.140625" style="77" customWidth="1"/>
    <col min="3592" max="3592" width="10.5703125" style="77" customWidth="1"/>
    <col min="3593" max="3593" width="10.28515625" style="77"/>
    <col min="3594" max="3594" width="6.140625" style="77" customWidth="1"/>
    <col min="3595" max="3595" width="0" style="77" hidden="1" customWidth="1"/>
    <col min="3596" max="3596" width="42.7109375" style="77" customWidth="1"/>
    <col min="3597" max="3597" width="14.28515625" style="77" customWidth="1"/>
    <col min="3598" max="3598" width="16.85546875" style="77" customWidth="1"/>
    <col min="3599" max="3599" width="17.5703125" style="77" customWidth="1"/>
    <col min="3600" max="3600" width="16" style="77" customWidth="1"/>
    <col min="3601" max="3601" width="15.7109375" style="77" customWidth="1"/>
    <col min="3602" max="3602" width="16.140625" style="77" customWidth="1"/>
    <col min="3603" max="3847" width="9.140625" style="77" customWidth="1"/>
    <col min="3848" max="3848" width="10.5703125" style="77" customWidth="1"/>
    <col min="3849" max="3849" width="10.28515625" style="77"/>
    <col min="3850" max="3850" width="6.140625" style="77" customWidth="1"/>
    <col min="3851" max="3851" width="0" style="77" hidden="1" customWidth="1"/>
    <col min="3852" max="3852" width="42.7109375" style="77" customWidth="1"/>
    <col min="3853" max="3853" width="14.28515625" style="77" customWidth="1"/>
    <col min="3854" max="3854" width="16.85546875" style="77" customWidth="1"/>
    <col min="3855" max="3855" width="17.5703125" style="77" customWidth="1"/>
    <col min="3856" max="3856" width="16" style="77" customWidth="1"/>
    <col min="3857" max="3857" width="15.7109375" style="77" customWidth="1"/>
    <col min="3858" max="3858" width="16.140625" style="77" customWidth="1"/>
    <col min="3859" max="4103" width="9.140625" style="77" customWidth="1"/>
    <col min="4104" max="4104" width="10.5703125" style="77" customWidth="1"/>
    <col min="4105" max="4105" width="10.28515625" style="77"/>
    <col min="4106" max="4106" width="6.140625" style="77" customWidth="1"/>
    <col min="4107" max="4107" width="0" style="77" hidden="1" customWidth="1"/>
    <col min="4108" max="4108" width="42.7109375" style="77" customWidth="1"/>
    <col min="4109" max="4109" width="14.28515625" style="77" customWidth="1"/>
    <col min="4110" max="4110" width="16.85546875" style="77" customWidth="1"/>
    <col min="4111" max="4111" width="17.5703125" style="77" customWidth="1"/>
    <col min="4112" max="4112" width="16" style="77" customWidth="1"/>
    <col min="4113" max="4113" width="15.7109375" style="77" customWidth="1"/>
    <col min="4114" max="4114" width="16.140625" style="77" customWidth="1"/>
    <col min="4115" max="4359" width="9.140625" style="77" customWidth="1"/>
    <col min="4360" max="4360" width="10.5703125" style="77" customWidth="1"/>
    <col min="4361" max="4361" width="10.28515625" style="77"/>
    <col min="4362" max="4362" width="6.140625" style="77" customWidth="1"/>
    <col min="4363" max="4363" width="0" style="77" hidden="1" customWidth="1"/>
    <col min="4364" max="4364" width="42.7109375" style="77" customWidth="1"/>
    <col min="4365" max="4365" width="14.28515625" style="77" customWidth="1"/>
    <col min="4366" max="4366" width="16.85546875" style="77" customWidth="1"/>
    <col min="4367" max="4367" width="17.5703125" style="77" customWidth="1"/>
    <col min="4368" max="4368" width="16" style="77" customWidth="1"/>
    <col min="4369" max="4369" width="15.7109375" style="77" customWidth="1"/>
    <col min="4370" max="4370" width="16.140625" style="77" customWidth="1"/>
    <col min="4371" max="4615" width="9.140625" style="77" customWidth="1"/>
    <col min="4616" max="4616" width="10.5703125" style="77" customWidth="1"/>
    <col min="4617" max="4617" width="10.28515625" style="77"/>
    <col min="4618" max="4618" width="6.140625" style="77" customWidth="1"/>
    <col min="4619" max="4619" width="0" style="77" hidden="1" customWidth="1"/>
    <col min="4620" max="4620" width="42.7109375" style="77" customWidth="1"/>
    <col min="4621" max="4621" width="14.28515625" style="77" customWidth="1"/>
    <col min="4622" max="4622" width="16.85546875" style="77" customWidth="1"/>
    <col min="4623" max="4623" width="17.5703125" style="77" customWidth="1"/>
    <col min="4624" max="4624" width="16" style="77" customWidth="1"/>
    <col min="4625" max="4625" width="15.7109375" style="77" customWidth="1"/>
    <col min="4626" max="4626" width="16.140625" style="77" customWidth="1"/>
    <col min="4627" max="4871" width="9.140625" style="77" customWidth="1"/>
    <col min="4872" max="4872" width="10.5703125" style="77" customWidth="1"/>
    <col min="4873" max="4873" width="10.28515625" style="77"/>
    <col min="4874" max="4874" width="6.140625" style="77" customWidth="1"/>
    <col min="4875" max="4875" width="0" style="77" hidden="1" customWidth="1"/>
    <col min="4876" max="4876" width="42.7109375" style="77" customWidth="1"/>
    <col min="4877" max="4877" width="14.28515625" style="77" customWidth="1"/>
    <col min="4878" max="4878" width="16.85546875" style="77" customWidth="1"/>
    <col min="4879" max="4879" width="17.5703125" style="77" customWidth="1"/>
    <col min="4880" max="4880" width="16" style="77" customWidth="1"/>
    <col min="4881" max="4881" width="15.7109375" style="77" customWidth="1"/>
    <col min="4882" max="4882" width="16.140625" style="77" customWidth="1"/>
    <col min="4883" max="5127" width="9.140625" style="77" customWidth="1"/>
    <col min="5128" max="5128" width="10.5703125" style="77" customWidth="1"/>
    <col min="5129" max="5129" width="10.28515625" style="77"/>
    <col min="5130" max="5130" width="6.140625" style="77" customWidth="1"/>
    <col min="5131" max="5131" width="0" style="77" hidden="1" customWidth="1"/>
    <col min="5132" max="5132" width="42.7109375" style="77" customWidth="1"/>
    <col min="5133" max="5133" width="14.28515625" style="77" customWidth="1"/>
    <col min="5134" max="5134" width="16.85546875" style="77" customWidth="1"/>
    <col min="5135" max="5135" width="17.5703125" style="77" customWidth="1"/>
    <col min="5136" max="5136" width="16" style="77" customWidth="1"/>
    <col min="5137" max="5137" width="15.7109375" style="77" customWidth="1"/>
    <col min="5138" max="5138" width="16.140625" style="77" customWidth="1"/>
    <col min="5139" max="5383" width="9.140625" style="77" customWidth="1"/>
    <col min="5384" max="5384" width="10.5703125" style="77" customWidth="1"/>
    <col min="5385" max="5385" width="10.28515625" style="77"/>
    <col min="5386" max="5386" width="6.140625" style="77" customWidth="1"/>
    <col min="5387" max="5387" width="0" style="77" hidden="1" customWidth="1"/>
    <col min="5388" max="5388" width="42.7109375" style="77" customWidth="1"/>
    <col min="5389" max="5389" width="14.28515625" style="77" customWidth="1"/>
    <col min="5390" max="5390" width="16.85546875" style="77" customWidth="1"/>
    <col min="5391" max="5391" width="17.5703125" style="77" customWidth="1"/>
    <col min="5392" max="5392" width="16" style="77" customWidth="1"/>
    <col min="5393" max="5393" width="15.7109375" style="77" customWidth="1"/>
    <col min="5394" max="5394" width="16.140625" style="77" customWidth="1"/>
    <col min="5395" max="5639" width="9.140625" style="77" customWidth="1"/>
    <col min="5640" max="5640" width="10.5703125" style="77" customWidth="1"/>
    <col min="5641" max="5641" width="10.28515625" style="77"/>
    <col min="5642" max="5642" width="6.140625" style="77" customWidth="1"/>
    <col min="5643" max="5643" width="0" style="77" hidden="1" customWidth="1"/>
    <col min="5644" max="5644" width="42.7109375" style="77" customWidth="1"/>
    <col min="5645" max="5645" width="14.28515625" style="77" customWidth="1"/>
    <col min="5646" max="5646" width="16.85546875" style="77" customWidth="1"/>
    <col min="5647" max="5647" width="17.5703125" style="77" customWidth="1"/>
    <col min="5648" max="5648" width="16" style="77" customWidth="1"/>
    <col min="5649" max="5649" width="15.7109375" style="77" customWidth="1"/>
    <col min="5650" max="5650" width="16.140625" style="77" customWidth="1"/>
    <col min="5651" max="5895" width="9.140625" style="77" customWidth="1"/>
    <col min="5896" max="5896" width="10.5703125" style="77" customWidth="1"/>
    <col min="5897" max="5897" width="10.28515625" style="77"/>
    <col min="5898" max="5898" width="6.140625" style="77" customWidth="1"/>
    <col min="5899" max="5899" width="0" style="77" hidden="1" customWidth="1"/>
    <col min="5900" max="5900" width="42.7109375" style="77" customWidth="1"/>
    <col min="5901" max="5901" width="14.28515625" style="77" customWidth="1"/>
    <col min="5902" max="5902" width="16.85546875" style="77" customWidth="1"/>
    <col min="5903" max="5903" width="17.5703125" style="77" customWidth="1"/>
    <col min="5904" max="5904" width="16" style="77" customWidth="1"/>
    <col min="5905" max="5905" width="15.7109375" style="77" customWidth="1"/>
    <col min="5906" max="5906" width="16.140625" style="77" customWidth="1"/>
    <col min="5907" max="6151" width="9.140625" style="77" customWidth="1"/>
    <col min="6152" max="6152" width="10.5703125" style="77" customWidth="1"/>
    <col min="6153" max="6153" width="10.28515625" style="77"/>
    <col min="6154" max="6154" width="6.140625" style="77" customWidth="1"/>
    <col min="6155" max="6155" width="0" style="77" hidden="1" customWidth="1"/>
    <col min="6156" max="6156" width="42.7109375" style="77" customWidth="1"/>
    <col min="6157" max="6157" width="14.28515625" style="77" customWidth="1"/>
    <col min="6158" max="6158" width="16.85546875" style="77" customWidth="1"/>
    <col min="6159" max="6159" width="17.5703125" style="77" customWidth="1"/>
    <col min="6160" max="6160" width="16" style="77" customWidth="1"/>
    <col min="6161" max="6161" width="15.7109375" style="77" customWidth="1"/>
    <col min="6162" max="6162" width="16.140625" style="77" customWidth="1"/>
    <col min="6163" max="6407" width="9.140625" style="77" customWidth="1"/>
    <col min="6408" max="6408" width="10.5703125" style="77" customWidth="1"/>
    <col min="6409" max="6409" width="10.28515625" style="77"/>
    <col min="6410" max="6410" width="6.140625" style="77" customWidth="1"/>
    <col min="6411" max="6411" width="0" style="77" hidden="1" customWidth="1"/>
    <col min="6412" max="6412" width="42.7109375" style="77" customWidth="1"/>
    <col min="6413" max="6413" width="14.28515625" style="77" customWidth="1"/>
    <col min="6414" max="6414" width="16.85546875" style="77" customWidth="1"/>
    <col min="6415" max="6415" width="17.5703125" style="77" customWidth="1"/>
    <col min="6416" max="6416" width="16" style="77" customWidth="1"/>
    <col min="6417" max="6417" width="15.7109375" style="77" customWidth="1"/>
    <col min="6418" max="6418" width="16.140625" style="77" customWidth="1"/>
    <col min="6419" max="6663" width="9.140625" style="77" customWidth="1"/>
    <col min="6664" max="6664" width="10.5703125" style="77" customWidth="1"/>
    <col min="6665" max="6665" width="10.28515625" style="77"/>
    <col min="6666" max="6666" width="6.140625" style="77" customWidth="1"/>
    <col min="6667" max="6667" width="0" style="77" hidden="1" customWidth="1"/>
    <col min="6668" max="6668" width="42.7109375" style="77" customWidth="1"/>
    <col min="6669" max="6669" width="14.28515625" style="77" customWidth="1"/>
    <col min="6670" max="6670" width="16.85546875" style="77" customWidth="1"/>
    <col min="6671" max="6671" width="17.5703125" style="77" customWidth="1"/>
    <col min="6672" max="6672" width="16" style="77" customWidth="1"/>
    <col min="6673" max="6673" width="15.7109375" style="77" customWidth="1"/>
    <col min="6674" max="6674" width="16.140625" style="77" customWidth="1"/>
    <col min="6675" max="6919" width="9.140625" style="77" customWidth="1"/>
    <col min="6920" max="6920" width="10.5703125" style="77" customWidth="1"/>
    <col min="6921" max="6921" width="10.28515625" style="77"/>
    <col min="6922" max="6922" width="6.140625" style="77" customWidth="1"/>
    <col min="6923" max="6923" width="0" style="77" hidden="1" customWidth="1"/>
    <col min="6924" max="6924" width="42.7109375" style="77" customWidth="1"/>
    <col min="6925" max="6925" width="14.28515625" style="77" customWidth="1"/>
    <col min="6926" max="6926" width="16.85546875" style="77" customWidth="1"/>
    <col min="6927" max="6927" width="17.5703125" style="77" customWidth="1"/>
    <col min="6928" max="6928" width="16" style="77" customWidth="1"/>
    <col min="6929" max="6929" width="15.7109375" style="77" customWidth="1"/>
    <col min="6930" max="6930" width="16.140625" style="77" customWidth="1"/>
    <col min="6931" max="7175" width="9.140625" style="77" customWidth="1"/>
    <col min="7176" max="7176" width="10.5703125" style="77" customWidth="1"/>
    <col min="7177" max="7177" width="10.28515625" style="77"/>
    <col min="7178" max="7178" width="6.140625" style="77" customWidth="1"/>
    <col min="7179" max="7179" width="0" style="77" hidden="1" customWidth="1"/>
    <col min="7180" max="7180" width="42.7109375" style="77" customWidth="1"/>
    <col min="7181" max="7181" width="14.28515625" style="77" customWidth="1"/>
    <col min="7182" max="7182" width="16.85546875" style="77" customWidth="1"/>
    <col min="7183" max="7183" width="17.5703125" style="77" customWidth="1"/>
    <col min="7184" max="7184" width="16" style="77" customWidth="1"/>
    <col min="7185" max="7185" width="15.7109375" style="77" customWidth="1"/>
    <col min="7186" max="7186" width="16.140625" style="77" customWidth="1"/>
    <col min="7187" max="7431" width="9.140625" style="77" customWidth="1"/>
    <col min="7432" max="7432" width="10.5703125" style="77" customWidth="1"/>
    <col min="7433" max="7433" width="10.28515625" style="77"/>
    <col min="7434" max="7434" width="6.140625" style="77" customWidth="1"/>
    <col min="7435" max="7435" width="0" style="77" hidden="1" customWidth="1"/>
    <col min="7436" max="7436" width="42.7109375" style="77" customWidth="1"/>
    <col min="7437" max="7437" width="14.28515625" style="77" customWidth="1"/>
    <col min="7438" max="7438" width="16.85546875" style="77" customWidth="1"/>
    <col min="7439" max="7439" width="17.5703125" style="77" customWidth="1"/>
    <col min="7440" max="7440" width="16" style="77" customWidth="1"/>
    <col min="7441" max="7441" width="15.7109375" style="77" customWidth="1"/>
    <col min="7442" max="7442" width="16.140625" style="77" customWidth="1"/>
    <col min="7443" max="7687" width="9.140625" style="77" customWidth="1"/>
    <col min="7688" max="7688" width="10.5703125" style="77" customWidth="1"/>
    <col min="7689" max="7689" width="10.28515625" style="77"/>
    <col min="7690" max="7690" width="6.140625" style="77" customWidth="1"/>
    <col min="7691" max="7691" width="0" style="77" hidden="1" customWidth="1"/>
    <col min="7692" max="7692" width="42.7109375" style="77" customWidth="1"/>
    <col min="7693" max="7693" width="14.28515625" style="77" customWidth="1"/>
    <col min="7694" max="7694" width="16.85546875" style="77" customWidth="1"/>
    <col min="7695" max="7695" width="17.5703125" style="77" customWidth="1"/>
    <col min="7696" max="7696" width="16" style="77" customWidth="1"/>
    <col min="7697" max="7697" width="15.7109375" style="77" customWidth="1"/>
    <col min="7698" max="7698" width="16.140625" style="77" customWidth="1"/>
    <col min="7699" max="7943" width="9.140625" style="77" customWidth="1"/>
    <col min="7944" max="7944" width="10.5703125" style="77" customWidth="1"/>
    <col min="7945" max="7945" width="10.28515625" style="77"/>
    <col min="7946" max="7946" width="6.140625" style="77" customWidth="1"/>
    <col min="7947" max="7947" width="0" style="77" hidden="1" customWidth="1"/>
    <col min="7948" max="7948" width="42.7109375" style="77" customWidth="1"/>
    <col min="7949" max="7949" width="14.28515625" style="77" customWidth="1"/>
    <col min="7950" max="7950" width="16.85546875" style="77" customWidth="1"/>
    <col min="7951" max="7951" width="17.5703125" style="77" customWidth="1"/>
    <col min="7952" max="7952" width="16" style="77" customWidth="1"/>
    <col min="7953" max="7953" width="15.7109375" style="77" customWidth="1"/>
    <col min="7954" max="7954" width="16.140625" style="77" customWidth="1"/>
    <col min="7955" max="8199" width="9.140625" style="77" customWidth="1"/>
    <col min="8200" max="8200" width="10.5703125" style="77" customWidth="1"/>
    <col min="8201" max="8201" width="10.28515625" style="77"/>
    <col min="8202" max="8202" width="6.140625" style="77" customWidth="1"/>
    <col min="8203" max="8203" width="0" style="77" hidden="1" customWidth="1"/>
    <col min="8204" max="8204" width="42.7109375" style="77" customWidth="1"/>
    <col min="8205" max="8205" width="14.28515625" style="77" customWidth="1"/>
    <col min="8206" max="8206" width="16.85546875" style="77" customWidth="1"/>
    <col min="8207" max="8207" width="17.5703125" style="77" customWidth="1"/>
    <col min="8208" max="8208" width="16" style="77" customWidth="1"/>
    <col min="8209" max="8209" width="15.7109375" style="77" customWidth="1"/>
    <col min="8210" max="8210" width="16.140625" style="77" customWidth="1"/>
    <col min="8211" max="8455" width="9.140625" style="77" customWidth="1"/>
    <col min="8456" max="8456" width="10.5703125" style="77" customWidth="1"/>
    <col min="8457" max="8457" width="10.28515625" style="77"/>
    <col min="8458" max="8458" width="6.140625" style="77" customWidth="1"/>
    <col min="8459" max="8459" width="0" style="77" hidden="1" customWidth="1"/>
    <col min="8460" max="8460" width="42.7109375" style="77" customWidth="1"/>
    <col min="8461" max="8461" width="14.28515625" style="77" customWidth="1"/>
    <col min="8462" max="8462" width="16.85546875" style="77" customWidth="1"/>
    <col min="8463" max="8463" width="17.5703125" style="77" customWidth="1"/>
    <col min="8464" max="8464" width="16" style="77" customWidth="1"/>
    <col min="8465" max="8465" width="15.7109375" style="77" customWidth="1"/>
    <col min="8466" max="8466" width="16.140625" style="77" customWidth="1"/>
    <col min="8467" max="8711" width="9.140625" style="77" customWidth="1"/>
    <col min="8712" max="8712" width="10.5703125" style="77" customWidth="1"/>
    <col min="8713" max="8713" width="10.28515625" style="77"/>
    <col min="8714" max="8714" width="6.140625" style="77" customWidth="1"/>
    <col min="8715" max="8715" width="0" style="77" hidden="1" customWidth="1"/>
    <col min="8716" max="8716" width="42.7109375" style="77" customWidth="1"/>
    <col min="8717" max="8717" width="14.28515625" style="77" customWidth="1"/>
    <col min="8718" max="8718" width="16.85546875" style="77" customWidth="1"/>
    <col min="8719" max="8719" width="17.5703125" style="77" customWidth="1"/>
    <col min="8720" max="8720" width="16" style="77" customWidth="1"/>
    <col min="8721" max="8721" width="15.7109375" style="77" customWidth="1"/>
    <col min="8722" max="8722" width="16.140625" style="77" customWidth="1"/>
    <col min="8723" max="8967" width="9.140625" style="77" customWidth="1"/>
    <col min="8968" max="8968" width="10.5703125" style="77" customWidth="1"/>
    <col min="8969" max="8969" width="10.28515625" style="77"/>
    <col min="8970" max="8970" width="6.140625" style="77" customWidth="1"/>
    <col min="8971" max="8971" width="0" style="77" hidden="1" customWidth="1"/>
    <col min="8972" max="8972" width="42.7109375" style="77" customWidth="1"/>
    <col min="8973" max="8973" width="14.28515625" style="77" customWidth="1"/>
    <col min="8974" max="8974" width="16.85546875" style="77" customWidth="1"/>
    <col min="8975" max="8975" width="17.5703125" style="77" customWidth="1"/>
    <col min="8976" max="8976" width="16" style="77" customWidth="1"/>
    <col min="8977" max="8977" width="15.7109375" style="77" customWidth="1"/>
    <col min="8978" max="8978" width="16.140625" style="77" customWidth="1"/>
    <col min="8979" max="9223" width="9.140625" style="77" customWidth="1"/>
    <col min="9224" max="9224" width="10.5703125" style="77" customWidth="1"/>
    <col min="9225" max="9225" width="10.28515625" style="77"/>
    <col min="9226" max="9226" width="6.140625" style="77" customWidth="1"/>
    <col min="9227" max="9227" width="0" style="77" hidden="1" customWidth="1"/>
    <col min="9228" max="9228" width="42.7109375" style="77" customWidth="1"/>
    <col min="9229" max="9229" width="14.28515625" style="77" customWidth="1"/>
    <col min="9230" max="9230" width="16.85546875" style="77" customWidth="1"/>
    <col min="9231" max="9231" width="17.5703125" style="77" customWidth="1"/>
    <col min="9232" max="9232" width="16" style="77" customWidth="1"/>
    <col min="9233" max="9233" width="15.7109375" style="77" customWidth="1"/>
    <col min="9234" max="9234" width="16.140625" style="77" customWidth="1"/>
    <col min="9235" max="9479" width="9.140625" style="77" customWidth="1"/>
    <col min="9480" max="9480" width="10.5703125" style="77" customWidth="1"/>
    <col min="9481" max="9481" width="10.28515625" style="77"/>
    <col min="9482" max="9482" width="6.140625" style="77" customWidth="1"/>
    <col min="9483" max="9483" width="0" style="77" hidden="1" customWidth="1"/>
    <col min="9484" max="9484" width="42.7109375" style="77" customWidth="1"/>
    <col min="9485" max="9485" width="14.28515625" style="77" customWidth="1"/>
    <col min="9486" max="9486" width="16.85546875" style="77" customWidth="1"/>
    <col min="9487" max="9487" width="17.5703125" style="77" customWidth="1"/>
    <col min="9488" max="9488" width="16" style="77" customWidth="1"/>
    <col min="9489" max="9489" width="15.7109375" style="77" customWidth="1"/>
    <col min="9490" max="9490" width="16.140625" style="77" customWidth="1"/>
    <col min="9491" max="9735" width="9.140625" style="77" customWidth="1"/>
    <col min="9736" max="9736" width="10.5703125" style="77" customWidth="1"/>
    <col min="9737" max="9737" width="10.28515625" style="77"/>
    <col min="9738" max="9738" width="6.140625" style="77" customWidth="1"/>
    <col min="9739" max="9739" width="0" style="77" hidden="1" customWidth="1"/>
    <col min="9740" max="9740" width="42.7109375" style="77" customWidth="1"/>
    <col min="9741" max="9741" width="14.28515625" style="77" customWidth="1"/>
    <col min="9742" max="9742" width="16.85546875" style="77" customWidth="1"/>
    <col min="9743" max="9743" width="17.5703125" style="77" customWidth="1"/>
    <col min="9744" max="9744" width="16" style="77" customWidth="1"/>
    <col min="9745" max="9745" width="15.7109375" style="77" customWidth="1"/>
    <col min="9746" max="9746" width="16.140625" style="77" customWidth="1"/>
    <col min="9747" max="9991" width="9.140625" style="77" customWidth="1"/>
    <col min="9992" max="9992" width="10.5703125" style="77" customWidth="1"/>
    <col min="9993" max="9993" width="10.28515625" style="77"/>
    <col min="9994" max="9994" width="6.140625" style="77" customWidth="1"/>
    <col min="9995" max="9995" width="0" style="77" hidden="1" customWidth="1"/>
    <col min="9996" max="9996" width="42.7109375" style="77" customWidth="1"/>
    <col min="9997" max="9997" width="14.28515625" style="77" customWidth="1"/>
    <col min="9998" max="9998" width="16.85546875" style="77" customWidth="1"/>
    <col min="9999" max="9999" width="17.5703125" style="77" customWidth="1"/>
    <col min="10000" max="10000" width="16" style="77" customWidth="1"/>
    <col min="10001" max="10001" width="15.7109375" style="77" customWidth="1"/>
    <col min="10002" max="10002" width="16.140625" style="77" customWidth="1"/>
    <col min="10003" max="10247" width="9.140625" style="77" customWidth="1"/>
    <col min="10248" max="10248" width="10.5703125" style="77" customWidth="1"/>
    <col min="10249" max="10249" width="10.28515625" style="77"/>
    <col min="10250" max="10250" width="6.140625" style="77" customWidth="1"/>
    <col min="10251" max="10251" width="0" style="77" hidden="1" customWidth="1"/>
    <col min="10252" max="10252" width="42.7109375" style="77" customWidth="1"/>
    <col min="10253" max="10253" width="14.28515625" style="77" customWidth="1"/>
    <col min="10254" max="10254" width="16.85546875" style="77" customWidth="1"/>
    <col min="10255" max="10255" width="17.5703125" style="77" customWidth="1"/>
    <col min="10256" max="10256" width="16" style="77" customWidth="1"/>
    <col min="10257" max="10257" width="15.7109375" style="77" customWidth="1"/>
    <col min="10258" max="10258" width="16.140625" style="77" customWidth="1"/>
    <col min="10259" max="10503" width="9.140625" style="77" customWidth="1"/>
    <col min="10504" max="10504" width="10.5703125" style="77" customWidth="1"/>
    <col min="10505" max="10505" width="10.28515625" style="77"/>
    <col min="10506" max="10506" width="6.140625" style="77" customWidth="1"/>
    <col min="10507" max="10507" width="0" style="77" hidden="1" customWidth="1"/>
    <col min="10508" max="10508" width="42.7109375" style="77" customWidth="1"/>
    <col min="10509" max="10509" width="14.28515625" style="77" customWidth="1"/>
    <col min="10510" max="10510" width="16.85546875" style="77" customWidth="1"/>
    <col min="10511" max="10511" width="17.5703125" style="77" customWidth="1"/>
    <col min="10512" max="10512" width="16" style="77" customWidth="1"/>
    <col min="10513" max="10513" width="15.7109375" style="77" customWidth="1"/>
    <col min="10514" max="10514" width="16.140625" style="77" customWidth="1"/>
    <col min="10515" max="10759" width="9.140625" style="77" customWidth="1"/>
    <col min="10760" max="10760" width="10.5703125" style="77" customWidth="1"/>
    <col min="10761" max="10761" width="10.28515625" style="77"/>
    <col min="10762" max="10762" width="6.140625" style="77" customWidth="1"/>
    <col min="10763" max="10763" width="0" style="77" hidden="1" customWidth="1"/>
    <col min="10764" max="10764" width="42.7109375" style="77" customWidth="1"/>
    <col min="10765" max="10765" width="14.28515625" style="77" customWidth="1"/>
    <col min="10766" max="10766" width="16.85546875" style="77" customWidth="1"/>
    <col min="10767" max="10767" width="17.5703125" style="77" customWidth="1"/>
    <col min="10768" max="10768" width="16" style="77" customWidth="1"/>
    <col min="10769" max="10769" width="15.7109375" style="77" customWidth="1"/>
    <col min="10770" max="10770" width="16.140625" style="77" customWidth="1"/>
    <col min="10771" max="11015" width="9.140625" style="77" customWidth="1"/>
    <col min="11016" max="11016" width="10.5703125" style="77" customWidth="1"/>
    <col min="11017" max="11017" width="10.28515625" style="77"/>
    <col min="11018" max="11018" width="6.140625" style="77" customWidth="1"/>
    <col min="11019" max="11019" width="0" style="77" hidden="1" customWidth="1"/>
    <col min="11020" max="11020" width="42.7109375" style="77" customWidth="1"/>
    <col min="11021" max="11021" width="14.28515625" style="77" customWidth="1"/>
    <col min="11022" max="11022" width="16.85546875" style="77" customWidth="1"/>
    <col min="11023" max="11023" width="17.5703125" style="77" customWidth="1"/>
    <col min="11024" max="11024" width="16" style="77" customWidth="1"/>
    <col min="11025" max="11025" width="15.7109375" style="77" customWidth="1"/>
    <col min="11026" max="11026" width="16.140625" style="77" customWidth="1"/>
    <col min="11027" max="11271" width="9.140625" style="77" customWidth="1"/>
    <col min="11272" max="11272" width="10.5703125" style="77" customWidth="1"/>
    <col min="11273" max="11273" width="10.28515625" style="77"/>
    <col min="11274" max="11274" width="6.140625" style="77" customWidth="1"/>
    <col min="11275" max="11275" width="0" style="77" hidden="1" customWidth="1"/>
    <col min="11276" max="11276" width="42.7109375" style="77" customWidth="1"/>
    <col min="11277" max="11277" width="14.28515625" style="77" customWidth="1"/>
    <col min="11278" max="11278" width="16.85546875" style="77" customWidth="1"/>
    <col min="11279" max="11279" width="17.5703125" style="77" customWidth="1"/>
    <col min="11280" max="11280" width="16" style="77" customWidth="1"/>
    <col min="11281" max="11281" width="15.7109375" style="77" customWidth="1"/>
    <col min="11282" max="11282" width="16.140625" style="77" customWidth="1"/>
    <col min="11283" max="11527" width="9.140625" style="77" customWidth="1"/>
    <col min="11528" max="11528" width="10.5703125" style="77" customWidth="1"/>
    <col min="11529" max="11529" width="10.28515625" style="77"/>
    <col min="11530" max="11530" width="6.140625" style="77" customWidth="1"/>
    <col min="11531" max="11531" width="0" style="77" hidden="1" customWidth="1"/>
    <col min="11532" max="11532" width="42.7109375" style="77" customWidth="1"/>
    <col min="11533" max="11533" width="14.28515625" style="77" customWidth="1"/>
    <col min="11534" max="11534" width="16.85546875" style="77" customWidth="1"/>
    <col min="11535" max="11535" width="17.5703125" style="77" customWidth="1"/>
    <col min="11536" max="11536" width="16" style="77" customWidth="1"/>
    <col min="11537" max="11537" width="15.7109375" style="77" customWidth="1"/>
    <col min="11538" max="11538" width="16.140625" style="77" customWidth="1"/>
    <col min="11539" max="11783" width="9.140625" style="77" customWidth="1"/>
    <col min="11784" max="11784" width="10.5703125" style="77" customWidth="1"/>
    <col min="11785" max="11785" width="10.28515625" style="77"/>
    <col min="11786" max="11786" width="6.140625" style="77" customWidth="1"/>
    <col min="11787" max="11787" width="0" style="77" hidden="1" customWidth="1"/>
    <col min="11788" max="11788" width="42.7109375" style="77" customWidth="1"/>
    <col min="11789" max="11789" width="14.28515625" style="77" customWidth="1"/>
    <col min="11790" max="11790" width="16.85546875" style="77" customWidth="1"/>
    <col min="11791" max="11791" width="17.5703125" style="77" customWidth="1"/>
    <col min="11792" max="11792" width="16" style="77" customWidth="1"/>
    <col min="11793" max="11793" width="15.7109375" style="77" customWidth="1"/>
    <col min="11794" max="11794" width="16.140625" style="77" customWidth="1"/>
    <col min="11795" max="12039" width="9.140625" style="77" customWidth="1"/>
    <col min="12040" max="12040" width="10.5703125" style="77" customWidth="1"/>
    <col min="12041" max="12041" width="10.28515625" style="77"/>
    <col min="12042" max="12042" width="6.140625" style="77" customWidth="1"/>
    <col min="12043" max="12043" width="0" style="77" hidden="1" customWidth="1"/>
    <col min="12044" max="12044" width="42.7109375" style="77" customWidth="1"/>
    <col min="12045" max="12045" width="14.28515625" style="77" customWidth="1"/>
    <col min="12046" max="12046" width="16.85546875" style="77" customWidth="1"/>
    <col min="12047" max="12047" width="17.5703125" style="77" customWidth="1"/>
    <col min="12048" max="12048" width="16" style="77" customWidth="1"/>
    <col min="12049" max="12049" width="15.7109375" style="77" customWidth="1"/>
    <col min="12050" max="12050" width="16.140625" style="77" customWidth="1"/>
    <col min="12051" max="12295" width="9.140625" style="77" customWidth="1"/>
    <col min="12296" max="12296" width="10.5703125" style="77" customWidth="1"/>
    <col min="12297" max="12297" width="10.28515625" style="77"/>
    <col min="12298" max="12298" width="6.140625" style="77" customWidth="1"/>
    <col min="12299" max="12299" width="0" style="77" hidden="1" customWidth="1"/>
    <col min="12300" max="12300" width="42.7109375" style="77" customWidth="1"/>
    <col min="12301" max="12301" width="14.28515625" style="77" customWidth="1"/>
    <col min="12302" max="12302" width="16.85546875" style="77" customWidth="1"/>
    <col min="12303" max="12303" width="17.5703125" style="77" customWidth="1"/>
    <col min="12304" max="12304" width="16" style="77" customWidth="1"/>
    <col min="12305" max="12305" width="15.7109375" style="77" customWidth="1"/>
    <col min="12306" max="12306" width="16.140625" style="77" customWidth="1"/>
    <col min="12307" max="12551" width="9.140625" style="77" customWidth="1"/>
    <col min="12552" max="12552" width="10.5703125" style="77" customWidth="1"/>
    <col min="12553" max="12553" width="10.28515625" style="77"/>
    <col min="12554" max="12554" width="6.140625" style="77" customWidth="1"/>
    <col min="12555" max="12555" width="0" style="77" hidden="1" customWidth="1"/>
    <col min="12556" max="12556" width="42.7109375" style="77" customWidth="1"/>
    <col min="12557" max="12557" width="14.28515625" style="77" customWidth="1"/>
    <col min="12558" max="12558" width="16.85546875" style="77" customWidth="1"/>
    <col min="12559" max="12559" width="17.5703125" style="77" customWidth="1"/>
    <col min="12560" max="12560" width="16" style="77" customWidth="1"/>
    <col min="12561" max="12561" width="15.7109375" style="77" customWidth="1"/>
    <col min="12562" max="12562" width="16.140625" style="77" customWidth="1"/>
    <col min="12563" max="12807" width="9.140625" style="77" customWidth="1"/>
    <col min="12808" max="12808" width="10.5703125" style="77" customWidth="1"/>
    <col min="12809" max="12809" width="10.28515625" style="77"/>
    <col min="12810" max="12810" width="6.140625" style="77" customWidth="1"/>
    <col min="12811" max="12811" width="0" style="77" hidden="1" customWidth="1"/>
    <col min="12812" max="12812" width="42.7109375" style="77" customWidth="1"/>
    <col min="12813" max="12813" width="14.28515625" style="77" customWidth="1"/>
    <col min="12814" max="12814" width="16.85546875" style="77" customWidth="1"/>
    <col min="12815" max="12815" width="17.5703125" style="77" customWidth="1"/>
    <col min="12816" max="12816" width="16" style="77" customWidth="1"/>
    <col min="12817" max="12817" width="15.7109375" style="77" customWidth="1"/>
    <col min="12818" max="12818" width="16.140625" style="77" customWidth="1"/>
    <col min="12819" max="13063" width="9.140625" style="77" customWidth="1"/>
    <col min="13064" max="13064" width="10.5703125" style="77" customWidth="1"/>
    <col min="13065" max="13065" width="10.28515625" style="77"/>
    <col min="13066" max="13066" width="6.140625" style="77" customWidth="1"/>
    <col min="13067" max="13067" width="0" style="77" hidden="1" customWidth="1"/>
    <col min="13068" max="13068" width="42.7109375" style="77" customWidth="1"/>
    <col min="13069" max="13069" width="14.28515625" style="77" customWidth="1"/>
    <col min="13070" max="13070" width="16.85546875" style="77" customWidth="1"/>
    <col min="13071" max="13071" width="17.5703125" style="77" customWidth="1"/>
    <col min="13072" max="13072" width="16" style="77" customWidth="1"/>
    <col min="13073" max="13073" width="15.7109375" style="77" customWidth="1"/>
    <col min="13074" max="13074" width="16.140625" style="77" customWidth="1"/>
    <col min="13075" max="13319" width="9.140625" style="77" customWidth="1"/>
    <col min="13320" max="13320" width="10.5703125" style="77" customWidth="1"/>
    <col min="13321" max="13321" width="10.28515625" style="77"/>
    <col min="13322" max="13322" width="6.140625" style="77" customWidth="1"/>
    <col min="13323" max="13323" width="0" style="77" hidden="1" customWidth="1"/>
    <col min="13324" max="13324" width="42.7109375" style="77" customWidth="1"/>
    <col min="13325" max="13325" width="14.28515625" style="77" customWidth="1"/>
    <col min="13326" max="13326" width="16.85546875" style="77" customWidth="1"/>
    <col min="13327" max="13327" width="17.5703125" style="77" customWidth="1"/>
    <col min="13328" max="13328" width="16" style="77" customWidth="1"/>
    <col min="13329" max="13329" width="15.7109375" style="77" customWidth="1"/>
    <col min="13330" max="13330" width="16.140625" style="77" customWidth="1"/>
    <col min="13331" max="13575" width="9.140625" style="77" customWidth="1"/>
    <col min="13576" max="13576" width="10.5703125" style="77" customWidth="1"/>
    <col min="13577" max="13577" width="10.28515625" style="77"/>
    <col min="13578" max="13578" width="6.140625" style="77" customWidth="1"/>
    <col min="13579" max="13579" width="0" style="77" hidden="1" customWidth="1"/>
    <col min="13580" max="13580" width="42.7109375" style="77" customWidth="1"/>
    <col min="13581" max="13581" width="14.28515625" style="77" customWidth="1"/>
    <col min="13582" max="13582" width="16.85546875" style="77" customWidth="1"/>
    <col min="13583" max="13583" width="17.5703125" style="77" customWidth="1"/>
    <col min="13584" max="13584" width="16" style="77" customWidth="1"/>
    <col min="13585" max="13585" width="15.7109375" style="77" customWidth="1"/>
    <col min="13586" max="13586" width="16.140625" style="77" customWidth="1"/>
    <col min="13587" max="13831" width="9.140625" style="77" customWidth="1"/>
    <col min="13832" max="13832" width="10.5703125" style="77" customWidth="1"/>
    <col min="13833" max="13833" width="10.28515625" style="77"/>
    <col min="13834" max="13834" width="6.140625" style="77" customWidth="1"/>
    <col min="13835" max="13835" width="0" style="77" hidden="1" customWidth="1"/>
    <col min="13836" max="13836" width="42.7109375" style="77" customWidth="1"/>
    <col min="13837" max="13837" width="14.28515625" style="77" customWidth="1"/>
    <col min="13838" max="13838" width="16.85546875" style="77" customWidth="1"/>
    <col min="13839" max="13839" width="17.5703125" style="77" customWidth="1"/>
    <col min="13840" max="13840" width="16" style="77" customWidth="1"/>
    <col min="13841" max="13841" width="15.7109375" style="77" customWidth="1"/>
    <col min="13842" max="13842" width="16.140625" style="77" customWidth="1"/>
    <col min="13843" max="14087" width="9.140625" style="77" customWidth="1"/>
    <col min="14088" max="14088" width="10.5703125" style="77" customWidth="1"/>
    <col min="14089" max="14089" width="10.28515625" style="77"/>
    <col min="14090" max="14090" width="6.140625" style="77" customWidth="1"/>
    <col min="14091" max="14091" width="0" style="77" hidden="1" customWidth="1"/>
    <col min="14092" max="14092" width="42.7109375" style="77" customWidth="1"/>
    <col min="14093" max="14093" width="14.28515625" style="77" customWidth="1"/>
    <col min="14094" max="14094" width="16.85546875" style="77" customWidth="1"/>
    <col min="14095" max="14095" width="17.5703125" style="77" customWidth="1"/>
    <col min="14096" max="14096" width="16" style="77" customWidth="1"/>
    <col min="14097" max="14097" width="15.7109375" style="77" customWidth="1"/>
    <col min="14098" max="14098" width="16.140625" style="77" customWidth="1"/>
    <col min="14099" max="14343" width="9.140625" style="77" customWidth="1"/>
    <col min="14344" max="14344" width="10.5703125" style="77" customWidth="1"/>
    <col min="14345" max="14345" width="10.28515625" style="77"/>
    <col min="14346" max="14346" width="6.140625" style="77" customWidth="1"/>
    <col min="14347" max="14347" width="0" style="77" hidden="1" customWidth="1"/>
    <col min="14348" max="14348" width="42.7109375" style="77" customWidth="1"/>
    <col min="14349" max="14349" width="14.28515625" style="77" customWidth="1"/>
    <col min="14350" max="14350" width="16.85546875" style="77" customWidth="1"/>
    <col min="14351" max="14351" width="17.5703125" style="77" customWidth="1"/>
    <col min="14352" max="14352" width="16" style="77" customWidth="1"/>
    <col min="14353" max="14353" width="15.7109375" style="77" customWidth="1"/>
    <col min="14354" max="14354" width="16.140625" style="77" customWidth="1"/>
    <col min="14355" max="14599" width="9.140625" style="77" customWidth="1"/>
    <col min="14600" max="14600" width="10.5703125" style="77" customWidth="1"/>
    <col min="14601" max="14601" width="10.28515625" style="77"/>
    <col min="14602" max="14602" width="6.140625" style="77" customWidth="1"/>
    <col min="14603" max="14603" width="0" style="77" hidden="1" customWidth="1"/>
    <col min="14604" max="14604" width="42.7109375" style="77" customWidth="1"/>
    <col min="14605" max="14605" width="14.28515625" style="77" customWidth="1"/>
    <col min="14606" max="14606" width="16.85546875" style="77" customWidth="1"/>
    <col min="14607" max="14607" width="17.5703125" style="77" customWidth="1"/>
    <col min="14608" max="14608" width="16" style="77" customWidth="1"/>
    <col min="14609" max="14609" width="15.7109375" style="77" customWidth="1"/>
    <col min="14610" max="14610" width="16.140625" style="77" customWidth="1"/>
    <col min="14611" max="14855" width="9.140625" style="77" customWidth="1"/>
    <col min="14856" max="14856" width="10.5703125" style="77" customWidth="1"/>
    <col min="14857" max="14857" width="10.28515625" style="77"/>
    <col min="14858" max="14858" width="6.140625" style="77" customWidth="1"/>
    <col min="14859" max="14859" width="0" style="77" hidden="1" customWidth="1"/>
    <col min="14860" max="14860" width="42.7109375" style="77" customWidth="1"/>
    <col min="14861" max="14861" width="14.28515625" style="77" customWidth="1"/>
    <col min="14862" max="14862" width="16.85546875" style="77" customWidth="1"/>
    <col min="14863" max="14863" width="17.5703125" style="77" customWidth="1"/>
    <col min="14864" max="14864" width="16" style="77" customWidth="1"/>
    <col min="14865" max="14865" width="15.7109375" style="77" customWidth="1"/>
    <col min="14866" max="14866" width="16.140625" style="77" customWidth="1"/>
    <col min="14867" max="15111" width="9.140625" style="77" customWidth="1"/>
    <col min="15112" max="15112" width="10.5703125" style="77" customWidth="1"/>
    <col min="15113" max="15113" width="10.28515625" style="77"/>
    <col min="15114" max="15114" width="6.140625" style="77" customWidth="1"/>
    <col min="15115" max="15115" width="0" style="77" hidden="1" customWidth="1"/>
    <col min="15116" max="15116" width="42.7109375" style="77" customWidth="1"/>
    <col min="15117" max="15117" width="14.28515625" style="77" customWidth="1"/>
    <col min="15118" max="15118" width="16.85546875" style="77" customWidth="1"/>
    <col min="15119" max="15119" width="17.5703125" style="77" customWidth="1"/>
    <col min="15120" max="15120" width="16" style="77" customWidth="1"/>
    <col min="15121" max="15121" width="15.7109375" style="77" customWidth="1"/>
    <col min="15122" max="15122" width="16.140625" style="77" customWidth="1"/>
    <col min="15123" max="15367" width="9.140625" style="77" customWidth="1"/>
    <col min="15368" max="15368" width="10.5703125" style="77" customWidth="1"/>
    <col min="15369" max="15369" width="10.28515625" style="77"/>
    <col min="15370" max="15370" width="6.140625" style="77" customWidth="1"/>
    <col min="15371" max="15371" width="0" style="77" hidden="1" customWidth="1"/>
    <col min="15372" max="15372" width="42.7109375" style="77" customWidth="1"/>
    <col min="15373" max="15373" width="14.28515625" style="77" customWidth="1"/>
    <col min="15374" max="15374" width="16.85546875" style="77" customWidth="1"/>
    <col min="15375" max="15375" width="17.5703125" style="77" customWidth="1"/>
    <col min="15376" max="15376" width="16" style="77" customWidth="1"/>
    <col min="15377" max="15377" width="15.7109375" style="77" customWidth="1"/>
    <col min="15378" max="15378" width="16.140625" style="77" customWidth="1"/>
    <col min="15379" max="15623" width="9.140625" style="77" customWidth="1"/>
    <col min="15624" max="15624" width="10.5703125" style="77" customWidth="1"/>
    <col min="15625" max="15625" width="10.28515625" style="77"/>
    <col min="15626" max="15626" width="6.140625" style="77" customWidth="1"/>
    <col min="15627" max="15627" width="0" style="77" hidden="1" customWidth="1"/>
    <col min="15628" max="15628" width="42.7109375" style="77" customWidth="1"/>
    <col min="15629" max="15629" width="14.28515625" style="77" customWidth="1"/>
    <col min="15630" max="15630" width="16.85546875" style="77" customWidth="1"/>
    <col min="15631" max="15631" width="17.5703125" style="77" customWidth="1"/>
    <col min="15632" max="15632" width="16" style="77" customWidth="1"/>
    <col min="15633" max="15633" width="15.7109375" style="77" customWidth="1"/>
    <col min="15634" max="15634" width="16.140625" style="77" customWidth="1"/>
    <col min="15635" max="15879" width="9.140625" style="77" customWidth="1"/>
    <col min="15880" max="15880" width="10.5703125" style="77" customWidth="1"/>
    <col min="15881" max="15881" width="10.28515625" style="77"/>
    <col min="15882" max="15882" width="6.140625" style="77" customWidth="1"/>
    <col min="15883" max="15883" width="0" style="77" hidden="1" customWidth="1"/>
    <col min="15884" max="15884" width="42.7109375" style="77" customWidth="1"/>
    <col min="15885" max="15885" width="14.28515625" style="77" customWidth="1"/>
    <col min="15886" max="15886" width="16.85546875" style="77" customWidth="1"/>
    <col min="15887" max="15887" width="17.5703125" style="77" customWidth="1"/>
    <col min="15888" max="15888" width="16" style="77" customWidth="1"/>
    <col min="15889" max="15889" width="15.7109375" style="77" customWidth="1"/>
    <col min="15890" max="15890" width="16.140625" style="77" customWidth="1"/>
    <col min="15891" max="16135" width="9.140625" style="77" customWidth="1"/>
    <col min="16136" max="16136" width="10.5703125" style="77" customWidth="1"/>
    <col min="16137" max="16137" width="10.28515625" style="77"/>
    <col min="16138" max="16138" width="6.140625" style="77" customWidth="1"/>
    <col min="16139" max="16139" width="0" style="77" hidden="1" customWidth="1"/>
    <col min="16140" max="16140" width="42.7109375" style="77" customWidth="1"/>
    <col min="16141" max="16141" width="14.28515625" style="77" customWidth="1"/>
    <col min="16142" max="16142" width="16.85546875" style="77" customWidth="1"/>
    <col min="16143" max="16143" width="17.5703125" style="77" customWidth="1"/>
    <col min="16144" max="16144" width="16" style="77" customWidth="1"/>
    <col min="16145" max="16145" width="15.7109375" style="77" customWidth="1"/>
    <col min="16146" max="16146" width="16.140625" style="77" customWidth="1"/>
    <col min="16147" max="16384" width="9.140625" style="77" customWidth="1"/>
  </cols>
  <sheetData>
    <row r="1" spans="1:18" ht="66" customHeight="1" thickBot="1">
      <c r="A1" s="75"/>
      <c r="B1" s="76"/>
      <c r="C1" s="233" t="s">
        <v>0</v>
      </c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4"/>
    </row>
    <row r="2" spans="1:18" ht="3.75" customHeight="1" thickBot="1">
      <c r="A2" s="78"/>
      <c r="R2" s="80"/>
    </row>
    <row r="3" spans="1:18" ht="18" customHeight="1" thickBot="1">
      <c r="A3" s="235" t="s">
        <v>60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7"/>
    </row>
    <row r="4" spans="1:18" ht="18" customHeight="1">
      <c r="A4" s="81" t="s">
        <v>0</v>
      </c>
      <c r="B4" s="82"/>
      <c r="C4" s="83"/>
      <c r="D4" s="84"/>
      <c r="E4" s="85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7"/>
      <c r="R4" s="88"/>
    </row>
    <row r="5" spans="1:18" ht="18" customHeight="1" thickBot="1">
      <c r="A5" s="89" t="s">
        <v>4</v>
      </c>
      <c r="B5" s="90"/>
      <c r="C5" s="91"/>
      <c r="D5" s="92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1"/>
      <c r="R5" s="93"/>
    </row>
    <row r="6" spans="1:18" ht="36" customHeight="1" thickBot="1">
      <c r="A6" s="96" t="s">
        <v>15</v>
      </c>
      <c r="B6" s="97"/>
      <c r="C6" s="98" t="s">
        <v>61</v>
      </c>
      <c r="D6" s="108" t="s">
        <v>62</v>
      </c>
      <c r="E6" s="99" t="s">
        <v>63</v>
      </c>
      <c r="F6" s="97" t="s">
        <v>64</v>
      </c>
      <c r="G6" s="97" t="s">
        <v>65</v>
      </c>
      <c r="H6" s="97" t="s">
        <v>66</v>
      </c>
      <c r="I6" s="97" t="s">
        <v>67</v>
      </c>
      <c r="J6" s="97" t="s">
        <v>68</v>
      </c>
      <c r="K6" s="97" t="s">
        <v>69</v>
      </c>
      <c r="L6" s="97" t="s">
        <v>70</v>
      </c>
      <c r="M6" s="97" t="s">
        <v>71</v>
      </c>
      <c r="N6" s="97" t="s">
        <v>72</v>
      </c>
      <c r="O6" s="97" t="s">
        <v>73</v>
      </c>
      <c r="P6" s="97" t="s">
        <v>74</v>
      </c>
      <c r="Q6" s="97" t="s">
        <v>75</v>
      </c>
      <c r="R6" s="100" t="s">
        <v>76</v>
      </c>
    </row>
    <row r="7" spans="1:18" ht="38.25" customHeight="1">
      <c r="A7" s="238">
        <v>1</v>
      </c>
      <c r="B7" s="240"/>
      <c r="C7" s="242" t="s">
        <v>84</v>
      </c>
      <c r="D7" s="105" t="s">
        <v>77</v>
      </c>
      <c r="E7" s="106">
        <v>1</v>
      </c>
      <c r="F7" s="106">
        <f>F8/$E$8</f>
        <v>8.1422112096101548E-2</v>
      </c>
      <c r="G7" s="106">
        <f t="shared" ref="G7:Q7" si="0">G8/$E$8</f>
        <v>8.1422112096101548E-2</v>
      </c>
      <c r="H7" s="106">
        <f t="shared" si="0"/>
        <v>8.1422112096101548E-2</v>
      </c>
      <c r="I7" s="106">
        <f t="shared" si="0"/>
        <v>8.1422112096101548E-2</v>
      </c>
      <c r="J7" s="106">
        <f t="shared" si="0"/>
        <v>8.1422112096101548E-2</v>
      </c>
      <c r="K7" s="106">
        <f t="shared" si="0"/>
        <v>8.1422112096101548E-2</v>
      </c>
      <c r="L7" s="106">
        <f t="shared" si="0"/>
        <v>8.1422112096101548E-2</v>
      </c>
      <c r="M7" s="106">
        <f t="shared" si="0"/>
        <v>8.1422112096101548E-2</v>
      </c>
      <c r="N7" s="106">
        <f t="shared" si="0"/>
        <v>8.1422112096101548E-2</v>
      </c>
      <c r="O7" s="106">
        <f t="shared" si="0"/>
        <v>8.1422112096101548E-2</v>
      </c>
      <c r="P7" s="106">
        <f t="shared" si="0"/>
        <v>8.1422112096101548E-2</v>
      </c>
      <c r="Q7" s="106">
        <f t="shared" si="0"/>
        <v>0.104356766942883</v>
      </c>
      <c r="R7" s="107">
        <f>SUM(F7:Q7)</f>
        <v>0.99999999999999989</v>
      </c>
    </row>
    <row r="8" spans="1:18" ht="38.25" customHeight="1" thickBot="1">
      <c r="A8" s="239"/>
      <c r="B8" s="241"/>
      <c r="C8" s="243"/>
      <c r="D8" s="112" t="s">
        <v>78</v>
      </c>
      <c r="E8" s="113">
        <f>'PMLF - TAPA BURACO'!H16</f>
        <v>122816.76</v>
      </c>
      <c r="F8" s="113">
        <v>10000</v>
      </c>
      <c r="G8" s="113">
        <v>10000</v>
      </c>
      <c r="H8" s="113">
        <v>10000</v>
      </c>
      <c r="I8" s="113">
        <v>10000</v>
      </c>
      <c r="J8" s="113">
        <v>10000</v>
      </c>
      <c r="K8" s="113">
        <v>10000</v>
      </c>
      <c r="L8" s="113">
        <v>10000</v>
      </c>
      <c r="M8" s="113">
        <v>10000</v>
      </c>
      <c r="N8" s="113">
        <v>10000</v>
      </c>
      <c r="O8" s="113">
        <v>10000</v>
      </c>
      <c r="P8" s="113">
        <v>10000</v>
      </c>
      <c r="Q8" s="114">
        <f>E8-F8-G8-H8-I8-J8-K8-L8-M8-N8-O8-P8</f>
        <v>12816.759999999995</v>
      </c>
      <c r="R8" s="115">
        <f>SUM(F8:Q8)</f>
        <v>122816.76</v>
      </c>
    </row>
    <row r="9" spans="1:18" ht="45" customHeight="1">
      <c r="A9" s="118"/>
      <c r="B9" s="119"/>
      <c r="C9" s="120"/>
      <c r="D9" s="121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3"/>
      <c r="R9" s="124"/>
    </row>
    <row r="10" spans="1:18" ht="14.25" customHeight="1">
      <c r="A10" s="94"/>
      <c r="B10" s="231" t="s">
        <v>46</v>
      </c>
      <c r="C10" s="232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7"/>
      <c r="R10" s="80"/>
    </row>
    <row r="11" spans="1:18" ht="14.25" customHeight="1">
      <c r="A11" s="94"/>
      <c r="B11" s="231" t="s">
        <v>47</v>
      </c>
      <c r="C11" s="232"/>
      <c r="D11" s="102"/>
      <c r="E11" s="102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80"/>
    </row>
    <row r="12" spans="1:18" ht="14.25" customHeight="1" thickBot="1">
      <c r="A12" s="109"/>
      <c r="B12" s="229" t="s">
        <v>48</v>
      </c>
      <c r="C12" s="230"/>
      <c r="D12" s="103"/>
      <c r="E12" s="103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95"/>
    </row>
    <row r="13" spans="1:18" ht="14.1" customHeight="1"/>
    <row r="14" spans="1:18" ht="14.1" customHeight="1"/>
    <row r="17" spans="3:3">
      <c r="C17" s="77">
        <v>0</v>
      </c>
    </row>
  </sheetData>
  <mergeCells count="8">
    <mergeCell ref="B12:C12"/>
    <mergeCell ref="B10:C10"/>
    <mergeCell ref="B11:C11"/>
    <mergeCell ref="C1:R1"/>
    <mergeCell ref="A3:R3"/>
    <mergeCell ref="A7:A8"/>
    <mergeCell ref="B7:B8"/>
    <mergeCell ref="C7:C8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Planilha1</vt:lpstr>
      <vt:lpstr>TAPA BURACO</vt:lpstr>
      <vt:lpstr>PMLF - TAPA BURACO</vt:lpstr>
      <vt:lpstr>Planilha2</vt:lpstr>
      <vt:lpstr>CRONOGRAMA FF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Denilce Cheves</cp:lastModifiedBy>
  <cp:lastPrinted>2019-09-18T13:16:20Z</cp:lastPrinted>
  <dcterms:created xsi:type="dcterms:W3CDTF">2019-07-24T17:08:30Z</dcterms:created>
  <dcterms:modified xsi:type="dcterms:W3CDTF">2019-10-09T11:39:09Z</dcterms:modified>
</cp:coreProperties>
</file>